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chartsheets/sheet1.xml" ContentType="application/vnd.openxmlformats-officedocument.spreadsheetml.chart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13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Kezdőlap\Jegyző\ELŐTERJESZTÉSEK\2019\2019. 12. 03. rendes\"/>
    </mc:Choice>
  </mc:AlternateContent>
  <xr:revisionPtr revIDLastSave="0" documentId="13_ncr:1_{86655336-1E69-4EE2-9469-D4BB9877D973}" xr6:coauthVersionLast="45" xr6:coauthVersionMax="45" xr10:uidLastSave="{00000000-0000-0000-0000-000000000000}"/>
  <bookViews>
    <workbookView xWindow="-120" yWindow="-120" windowWidth="29040" windowHeight="15840" firstSheet="7" activeTab="10" xr2:uid="{00000000-000D-0000-FFFF-FFFF00000000}"/>
  </bookViews>
  <sheets>
    <sheet name="1. bevétel" sheetId="33" r:id="rId1"/>
    <sheet name="Munka1" sheetId="55" state="hidden" r:id="rId2"/>
    <sheet name="1.1 Önkormányzat" sheetId="34" r:id="rId3"/>
    <sheet name="1.2 Polgárm." sheetId="25" r:id="rId4"/>
    <sheet name="1.3 Óvoda" sheetId="22" r:id="rId5"/>
    <sheet name="1.4 Gondozási" sheetId="18" r:id="rId6"/>
    <sheet name="1.5 Műv. ház" sheetId="24" r:id="rId7"/>
    <sheet name="1.1-1.5 Bevétel összesen" sheetId="27" r:id="rId8"/>
    <sheet name="Diagram1" sheetId="56" state="hidden" r:id="rId9"/>
    <sheet name="2.kiadás" sheetId="5" r:id="rId10"/>
    <sheet name="2.1-2.5. melléklet" sheetId="17" r:id="rId11"/>
    <sheet name="3. felhalmozás" sheetId="2" r:id="rId12"/>
    <sheet name="4.felújítás" sheetId="3" r:id="rId13"/>
    <sheet name="5. támogatás" sheetId="6" r:id="rId14"/>
    <sheet name="6. segély" sheetId="7" r:id="rId15"/>
    <sheet name="6.2.ph. segély" sheetId="28" state="hidden" r:id="rId16"/>
    <sheet name="7. kötött állami" sheetId="8" state="hidden" r:id="rId17"/>
    <sheet name="7.bev. kiadás" sheetId="35" r:id="rId18"/>
    <sheet name="8.létszám" sheetId="12" r:id="rId19"/>
    <sheet name="10.közvetett tám" sheetId="39" state="hidden" r:id="rId20"/>
    <sheet name="11. hitel" sheetId="42" state="hidden" r:id="rId21"/>
    <sheet name="12. köt és önként váll." sheetId="43" state="hidden" r:id="rId22"/>
    <sheet name="9. finanszíroz" sheetId="41" r:id="rId23"/>
    <sheet name="13. maradvány" sheetId="52" state="hidden" r:id="rId24"/>
    <sheet name="10. mérleg" sheetId="53" r:id="rId25"/>
    <sheet name="15. eredmény" sheetId="54" state="hidden" r:id="rId26"/>
    <sheet name="17. Uniós" sheetId="51" state="hidden" r:id="rId27"/>
    <sheet name="16. gazd. társ." sheetId="47" state="hidden" r:id="rId28"/>
  </sheets>
  <definedNames>
    <definedName name="_xlnm.Print_Titles" localSheetId="9">'2.kiadás'!$4:$5</definedName>
    <definedName name="_xlnm.Print_Area" localSheetId="0">'1. bevétel'!$A$1:$E$44</definedName>
    <definedName name="_xlnm.Print_Area" localSheetId="27">'16. gazd. társ.'!$A$1:$D$37</definedName>
    <definedName name="_xlnm.Print_Area" localSheetId="10">'2.1-2.5. melléklet'!$A$1:$DN$23</definedName>
    <definedName name="_xlnm.Print_Area" localSheetId="17">'7.bev. kiadás'!$A$1:$E$69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14" i="6" l="1"/>
  <c r="AC11" i="34" l="1"/>
  <c r="I8" i="17" l="1"/>
  <c r="I7" i="17"/>
  <c r="J7" i="17"/>
  <c r="BE7" i="17"/>
  <c r="BF13" i="17"/>
  <c r="CY8" i="17" l="1"/>
  <c r="CY7" i="17"/>
  <c r="CJ8" i="17"/>
  <c r="CJ7" i="17"/>
  <c r="D55" i="5"/>
  <c r="D19" i="35" l="1"/>
  <c r="C26" i="12" l="1"/>
  <c r="D27" i="2"/>
  <c r="BE13" i="17" l="1"/>
  <c r="CY9" i="17" l="1"/>
  <c r="J9" i="17"/>
  <c r="J8" i="17"/>
  <c r="E29" i="33" l="1"/>
  <c r="BC12" i="17" l="1"/>
  <c r="BC19" i="17" s="1"/>
  <c r="BD12" i="17"/>
  <c r="BD19" i="17" s="1"/>
  <c r="C19" i="35" l="1"/>
  <c r="D9" i="33" l="1"/>
  <c r="B31" i="33" l="1"/>
  <c r="AB9" i="34" l="1"/>
  <c r="E27" i="2" l="1"/>
  <c r="C18" i="3" l="1"/>
  <c r="D18" i="3"/>
  <c r="E18" i="3"/>
  <c r="CZ8" i="17" l="1"/>
  <c r="CZ7" i="17"/>
  <c r="CK8" i="17"/>
  <c r="CK7" i="17"/>
  <c r="M17" i="18" l="1"/>
  <c r="M16" i="18"/>
  <c r="M15" i="18"/>
  <c r="M13" i="18"/>
  <c r="M12" i="18"/>
  <c r="M11" i="18"/>
  <c r="M10" i="18"/>
  <c r="M9" i="18"/>
  <c r="M8" i="18"/>
  <c r="M7" i="18"/>
  <c r="L17" i="18"/>
  <c r="L16" i="18"/>
  <c r="L15" i="18"/>
  <c r="L13" i="18"/>
  <c r="L12" i="18"/>
  <c r="L11" i="18"/>
  <c r="L10" i="18"/>
  <c r="L8" i="18"/>
  <c r="L7" i="18"/>
  <c r="D31" i="33"/>
  <c r="C31" i="33"/>
  <c r="M14" i="18" l="1"/>
  <c r="D61" i="5" l="1"/>
  <c r="G13" i="41" l="1"/>
  <c r="C60" i="35" l="1"/>
  <c r="E65" i="35"/>
  <c r="E57" i="35"/>
  <c r="D23" i="33" l="1"/>
  <c r="E19" i="33"/>
  <c r="AC17" i="34" l="1"/>
  <c r="AC16" i="34"/>
  <c r="AC15" i="34"/>
  <c r="AC13" i="34"/>
  <c r="AC10" i="34"/>
  <c r="AC9" i="34"/>
  <c r="AC8" i="34"/>
  <c r="AC7" i="34"/>
  <c r="AB19" i="34"/>
  <c r="AB16" i="34"/>
  <c r="AB15" i="34"/>
  <c r="AB13" i="34"/>
  <c r="AB12" i="34"/>
  <c r="AB11" i="34"/>
  <c r="AB10" i="34"/>
  <c r="AB8" i="34"/>
  <c r="AB7" i="34"/>
  <c r="T14" i="34"/>
  <c r="T20" i="34" s="1"/>
  <c r="F8" i="7" l="1"/>
  <c r="F9" i="7"/>
  <c r="C17" i="7"/>
  <c r="D17" i="7"/>
  <c r="E17" i="7"/>
  <c r="F17" i="7" l="1"/>
  <c r="BF10" i="17" l="1"/>
  <c r="BE10" i="17"/>
  <c r="BF7" i="17"/>
  <c r="CZ9" i="17" l="1"/>
  <c r="J13" i="17" l="1"/>
  <c r="I9" i="17" l="1"/>
  <c r="I12" i="17" s="1"/>
  <c r="I19" i="17" l="1"/>
  <c r="E7" i="51"/>
  <c r="C7" i="51"/>
  <c r="D7" i="51"/>
  <c r="F7" i="51" l="1"/>
  <c r="B60" i="35" l="1"/>
  <c r="E9" i="35"/>
  <c r="E11" i="35"/>
  <c r="E12" i="35"/>
  <c r="E13" i="35"/>
  <c r="E14" i="35"/>
  <c r="B19" i="35"/>
  <c r="E22" i="35"/>
  <c r="B25" i="35"/>
  <c r="C25" i="35"/>
  <c r="D25" i="35"/>
  <c r="E41" i="35"/>
  <c r="E42" i="35"/>
  <c r="D54" i="35"/>
  <c r="E43" i="35"/>
  <c r="E44" i="35"/>
  <c r="E45" i="35"/>
  <c r="E46" i="35"/>
  <c r="B52" i="35"/>
  <c r="B54" i="35" s="1"/>
  <c r="C52" i="35"/>
  <c r="C54" i="35" s="1"/>
  <c r="C69" i="35" s="1"/>
  <c r="D52" i="35"/>
  <c r="D60" i="35"/>
  <c r="B66" i="35"/>
  <c r="C66" i="35"/>
  <c r="D66" i="35"/>
  <c r="E10" i="8"/>
  <c r="D10" i="8"/>
  <c r="C10" i="8"/>
  <c r="F10" i="8" l="1"/>
  <c r="D32" i="35"/>
  <c r="D34" i="35"/>
  <c r="B67" i="35"/>
  <c r="D67" i="35"/>
  <c r="B34" i="35"/>
  <c r="E66" i="35"/>
  <c r="C67" i="35"/>
  <c r="E60" i="35"/>
  <c r="E25" i="35"/>
  <c r="C32" i="35"/>
  <c r="C34" i="35"/>
  <c r="E19" i="35"/>
  <c r="D69" i="35"/>
  <c r="E54" i="35"/>
  <c r="B69" i="35"/>
  <c r="E67" i="35" l="1"/>
  <c r="E32" i="35"/>
  <c r="E34" i="35"/>
  <c r="E69" i="35"/>
  <c r="E14" i="6"/>
  <c r="C14" i="6"/>
  <c r="E8" i="6"/>
  <c r="D8" i="6"/>
  <c r="D30" i="6" s="1"/>
  <c r="C8" i="6"/>
  <c r="C30" i="6" l="1"/>
  <c r="E30" i="6"/>
  <c r="Z14" i="34" l="1"/>
  <c r="Z20" i="34" s="1"/>
  <c r="AA14" i="34"/>
  <c r="AA20" i="34" s="1"/>
  <c r="C44" i="5" l="1"/>
  <c r="B9" i="33" l="1"/>
  <c r="E14" i="33"/>
  <c r="C9" i="33" l="1"/>
  <c r="B17" i="33"/>
  <c r="C17" i="33"/>
  <c r="D17" i="33"/>
  <c r="B23" i="33"/>
  <c r="C23" i="33"/>
  <c r="B38" i="33"/>
  <c r="B41" i="33"/>
  <c r="C41" i="33"/>
  <c r="D41" i="33"/>
  <c r="B8" i="33" l="1"/>
  <c r="B44" i="33" s="1"/>
  <c r="D8" i="33"/>
  <c r="D44" i="33" s="1"/>
  <c r="C8" i="33"/>
  <c r="C44" i="33" s="1"/>
  <c r="H4" i="54"/>
  <c r="H5" i="54"/>
  <c r="H6" i="54"/>
  <c r="C7" i="54"/>
  <c r="D7" i="54"/>
  <c r="E7" i="54"/>
  <c r="F7" i="54"/>
  <c r="G7" i="54"/>
  <c r="H8" i="54"/>
  <c r="H9" i="54"/>
  <c r="H11" i="54"/>
  <c r="H12" i="54"/>
  <c r="H13" i="54"/>
  <c r="C14" i="54"/>
  <c r="D14" i="54"/>
  <c r="E14" i="54"/>
  <c r="F14" i="54"/>
  <c r="G14" i="54"/>
  <c r="H15" i="54"/>
  <c r="H16" i="54"/>
  <c r="H17" i="54"/>
  <c r="H18" i="54"/>
  <c r="C19" i="54"/>
  <c r="D19" i="54"/>
  <c r="E19" i="54"/>
  <c r="F19" i="54"/>
  <c r="G19" i="54"/>
  <c r="H20" i="54"/>
  <c r="H21" i="54"/>
  <c r="H22" i="54"/>
  <c r="C23" i="54"/>
  <c r="D23" i="54"/>
  <c r="E23" i="54"/>
  <c r="F23" i="54"/>
  <c r="G23" i="54"/>
  <c r="H24" i="54"/>
  <c r="H25" i="54"/>
  <c r="H27" i="54"/>
  <c r="H28" i="54"/>
  <c r="H29" i="54"/>
  <c r="H30" i="54"/>
  <c r="C31" i="54"/>
  <c r="D31" i="54"/>
  <c r="E31" i="54"/>
  <c r="F31" i="54"/>
  <c r="G31" i="54"/>
  <c r="H32" i="54"/>
  <c r="H33" i="54"/>
  <c r="H34" i="54"/>
  <c r="H35" i="54"/>
  <c r="C36" i="54"/>
  <c r="D36" i="54"/>
  <c r="E37" i="54"/>
  <c r="F36" i="54"/>
  <c r="G36" i="54"/>
  <c r="H39" i="54"/>
  <c r="H40" i="54"/>
  <c r="C41" i="54"/>
  <c r="C43" i="54" s="1"/>
  <c r="D41" i="54"/>
  <c r="H42" i="54"/>
  <c r="D43" i="54"/>
  <c r="E43" i="54"/>
  <c r="F43" i="54"/>
  <c r="M50" i="53"/>
  <c r="L50" i="53"/>
  <c r="L49" i="53"/>
  <c r="L48" i="53"/>
  <c r="K47" i="53"/>
  <c r="J47" i="53"/>
  <c r="I47" i="53"/>
  <c r="H47" i="53"/>
  <c r="G47" i="53"/>
  <c r="F47" i="53"/>
  <c r="E47" i="53"/>
  <c r="D47" i="53"/>
  <c r="C47" i="53"/>
  <c r="B47" i="53"/>
  <c r="M46" i="53"/>
  <c r="L46" i="53"/>
  <c r="M45" i="53"/>
  <c r="L45" i="53"/>
  <c r="M44" i="53"/>
  <c r="L44" i="53"/>
  <c r="K43" i="53"/>
  <c r="K51" i="53" s="1"/>
  <c r="J43" i="53"/>
  <c r="J51" i="53" s="1"/>
  <c r="I43" i="53"/>
  <c r="I51" i="53" s="1"/>
  <c r="H43" i="53"/>
  <c r="H51" i="53" s="1"/>
  <c r="G43" i="53"/>
  <c r="G51" i="53" s="1"/>
  <c r="F43" i="53"/>
  <c r="F51" i="53" s="1"/>
  <c r="E43" i="53"/>
  <c r="E51" i="53" s="1"/>
  <c r="D43" i="53"/>
  <c r="D51" i="53" s="1"/>
  <c r="C43" i="53"/>
  <c r="B43" i="53"/>
  <c r="B51" i="53" s="1"/>
  <c r="M42" i="53"/>
  <c r="L42" i="53"/>
  <c r="M41" i="53"/>
  <c r="L41" i="53"/>
  <c r="M40" i="53"/>
  <c r="L40" i="53"/>
  <c r="M39" i="53"/>
  <c r="L39" i="53"/>
  <c r="M38" i="53"/>
  <c r="L38" i="53"/>
  <c r="M34" i="53"/>
  <c r="L34" i="53"/>
  <c r="M33" i="53"/>
  <c r="L33" i="53"/>
  <c r="J32" i="53"/>
  <c r="I32" i="53"/>
  <c r="H32" i="53"/>
  <c r="G32" i="53"/>
  <c r="F32" i="53"/>
  <c r="C31" i="53"/>
  <c r="C32" i="53" s="1"/>
  <c r="B31" i="53"/>
  <c r="B32" i="53" s="1"/>
  <c r="M30" i="53"/>
  <c r="L30" i="53"/>
  <c r="M29" i="53"/>
  <c r="L29" i="53"/>
  <c r="M28" i="53"/>
  <c r="L28" i="53"/>
  <c r="K27" i="53"/>
  <c r="J27" i="53"/>
  <c r="I27" i="53"/>
  <c r="H27" i="53"/>
  <c r="G27" i="53"/>
  <c r="F27" i="53"/>
  <c r="E27" i="53"/>
  <c r="D27" i="53"/>
  <c r="C27" i="53"/>
  <c r="B27" i="53"/>
  <c r="M26" i="53"/>
  <c r="L26" i="53"/>
  <c r="M25" i="53"/>
  <c r="L25" i="53"/>
  <c r="M24" i="53"/>
  <c r="L24" i="53"/>
  <c r="K22" i="53"/>
  <c r="J22" i="53"/>
  <c r="I22" i="53"/>
  <c r="H22" i="53"/>
  <c r="G22" i="53"/>
  <c r="F22" i="53"/>
  <c r="E22" i="53"/>
  <c r="D22" i="53"/>
  <c r="C22" i="53"/>
  <c r="B22" i="53"/>
  <c r="M20" i="53"/>
  <c r="M22" i="53" s="1"/>
  <c r="L20" i="53"/>
  <c r="L22" i="53" s="1"/>
  <c r="M18" i="53"/>
  <c r="L18" i="53"/>
  <c r="K17" i="53"/>
  <c r="J17" i="53"/>
  <c r="I17" i="53"/>
  <c r="H17" i="53"/>
  <c r="G17" i="53"/>
  <c r="F17" i="53"/>
  <c r="E17" i="53"/>
  <c r="D17" i="53"/>
  <c r="C17" i="53"/>
  <c r="B17" i="53"/>
  <c r="M15" i="53"/>
  <c r="M17" i="53" s="1"/>
  <c r="L15" i="53"/>
  <c r="L17" i="53" s="1"/>
  <c r="K14" i="53"/>
  <c r="J14" i="53"/>
  <c r="I14" i="53"/>
  <c r="H14" i="53"/>
  <c r="G14" i="53"/>
  <c r="F14" i="53"/>
  <c r="E14" i="53"/>
  <c r="D14" i="53"/>
  <c r="C14" i="53"/>
  <c r="B14" i="53"/>
  <c r="M13" i="53"/>
  <c r="L13" i="53"/>
  <c r="M12" i="53"/>
  <c r="L12" i="53"/>
  <c r="M11" i="53"/>
  <c r="L11" i="53"/>
  <c r="M10" i="53"/>
  <c r="L10" i="53"/>
  <c r="K9" i="53"/>
  <c r="J9" i="53"/>
  <c r="I9" i="53"/>
  <c r="H9" i="53"/>
  <c r="G9" i="53"/>
  <c r="F9" i="53"/>
  <c r="E9" i="53"/>
  <c r="D9" i="53"/>
  <c r="C9" i="53"/>
  <c r="B9" i="53"/>
  <c r="M7" i="53"/>
  <c r="M9" i="53" s="1"/>
  <c r="L7" i="53"/>
  <c r="L9" i="53" s="1"/>
  <c r="G23" i="52"/>
  <c r="G22" i="52"/>
  <c r="G20" i="52"/>
  <c r="G18" i="52"/>
  <c r="G17" i="52"/>
  <c r="G16" i="52"/>
  <c r="G15" i="52"/>
  <c r="G14" i="52"/>
  <c r="G13" i="52"/>
  <c r="G12" i="52"/>
  <c r="F10" i="52"/>
  <c r="E10" i="52"/>
  <c r="D10" i="52"/>
  <c r="C10" i="52"/>
  <c r="B10" i="52"/>
  <c r="G9" i="52"/>
  <c r="G8" i="52"/>
  <c r="F7" i="52"/>
  <c r="E7" i="52"/>
  <c r="D7" i="52"/>
  <c r="C7" i="52"/>
  <c r="B7" i="52"/>
  <c r="G6" i="52"/>
  <c r="G5" i="52"/>
  <c r="G37" i="54" l="1"/>
  <c r="D37" i="54"/>
  <c r="D19" i="53"/>
  <c r="D35" i="53" s="1"/>
  <c r="C26" i="54"/>
  <c r="M51" i="53"/>
  <c r="I19" i="53"/>
  <c r="H41" i="54"/>
  <c r="E11" i="52"/>
  <c r="E19" i="52" s="1"/>
  <c r="E21" i="52" s="1"/>
  <c r="M47" i="53"/>
  <c r="I35" i="53"/>
  <c r="E26" i="54"/>
  <c r="E38" i="54" s="1"/>
  <c r="E44" i="54" s="1"/>
  <c r="D11" i="52"/>
  <c r="D19" i="52" s="1"/>
  <c r="D21" i="52" s="1"/>
  <c r="D26" i="54"/>
  <c r="H36" i="54"/>
  <c r="G26" i="54"/>
  <c r="G38" i="54" s="1"/>
  <c r="G44" i="54" s="1"/>
  <c r="F26" i="54"/>
  <c r="H31" i="54"/>
  <c r="H23" i="54"/>
  <c r="H7" i="54"/>
  <c r="H43" i="54"/>
  <c r="C37" i="54"/>
  <c r="H19" i="54"/>
  <c r="H14" i="54"/>
  <c r="H10" i="54"/>
  <c r="M27" i="53"/>
  <c r="C19" i="53"/>
  <c r="C35" i="53" s="1"/>
  <c r="B19" i="53"/>
  <c r="B35" i="53" s="1"/>
  <c r="L14" i="53"/>
  <c r="L19" i="53" s="1"/>
  <c r="L32" i="53"/>
  <c r="E19" i="53"/>
  <c r="E35" i="53" s="1"/>
  <c r="M14" i="53"/>
  <c r="M19" i="53" s="1"/>
  <c r="L27" i="53"/>
  <c r="G19" i="53"/>
  <c r="G35" i="53" s="1"/>
  <c r="F19" i="53"/>
  <c r="F35" i="53" s="1"/>
  <c r="K19" i="53"/>
  <c r="K35" i="53" s="1"/>
  <c r="J19" i="53"/>
  <c r="J35" i="53" s="1"/>
  <c r="L47" i="53"/>
  <c r="M43" i="53"/>
  <c r="M32" i="53"/>
  <c r="H19" i="53"/>
  <c r="H35" i="53" s="1"/>
  <c r="F11" i="52"/>
  <c r="F19" i="52" s="1"/>
  <c r="F21" i="52" s="1"/>
  <c r="G7" i="52"/>
  <c r="C11" i="52"/>
  <c r="C19" i="52" s="1"/>
  <c r="C21" i="52" s="1"/>
  <c r="G10" i="52"/>
  <c r="F37" i="54"/>
  <c r="L51" i="53"/>
  <c r="L31" i="53"/>
  <c r="M31" i="53"/>
  <c r="L43" i="53"/>
  <c r="B11" i="52"/>
  <c r="H26" i="54" l="1"/>
  <c r="F38" i="54"/>
  <c r="F44" i="54" s="1"/>
  <c r="D38" i="54"/>
  <c r="D44" i="54" s="1"/>
  <c r="C38" i="54"/>
  <c r="C44" i="54" s="1"/>
  <c r="M35" i="53"/>
  <c r="L35" i="53"/>
  <c r="H37" i="54"/>
  <c r="B19" i="52"/>
  <c r="G11" i="52"/>
  <c r="L12" i="41"/>
  <c r="K13" i="41"/>
  <c r="L11" i="41"/>
  <c r="L10" i="41"/>
  <c r="L9" i="41"/>
  <c r="BY12" i="17"/>
  <c r="BY19" i="17" s="1"/>
  <c r="H38" i="54" l="1"/>
  <c r="H44" i="54"/>
  <c r="G19" i="52"/>
  <c r="G21" i="52"/>
  <c r="CY13" i="17"/>
  <c r="BP13" i="17"/>
  <c r="BE9" i="17"/>
  <c r="BE8" i="17"/>
  <c r="BA12" i="17"/>
  <c r="BA19" i="17" s="1"/>
  <c r="D14" i="22"/>
  <c r="D17" i="25"/>
  <c r="E44" i="5"/>
  <c r="F43" i="5"/>
  <c r="F45" i="5"/>
  <c r="F52" i="5"/>
  <c r="F56" i="5"/>
  <c r="F40" i="5"/>
  <c r="F9" i="5"/>
  <c r="F17" i="5"/>
  <c r="F18" i="5"/>
  <c r="F19" i="5"/>
  <c r="F20" i="5"/>
  <c r="F21" i="5"/>
  <c r="F22" i="5"/>
  <c r="E15" i="33"/>
  <c r="DI13" i="17" l="1"/>
  <c r="BF9" i="17"/>
  <c r="BF8" i="17"/>
  <c r="BB12" i="17"/>
  <c r="BB19" i="17" s="1"/>
  <c r="CK13" i="17"/>
  <c r="BQ13" i="17"/>
  <c r="D44" i="5"/>
  <c r="F44" i="5" s="1"/>
  <c r="E17" i="33"/>
  <c r="E30" i="33"/>
  <c r="V14" i="34"/>
  <c r="V20" i="34" s="1"/>
  <c r="X14" i="34"/>
  <c r="X20" i="34" s="1"/>
  <c r="B12" i="43"/>
  <c r="C12" i="43"/>
  <c r="D12" i="43"/>
  <c r="F12" i="43"/>
  <c r="G12" i="43"/>
  <c r="H12" i="43"/>
  <c r="E11" i="43"/>
  <c r="I11" i="43"/>
  <c r="E10" i="43"/>
  <c r="I10" i="43"/>
  <c r="E9" i="43"/>
  <c r="I9" i="43"/>
  <c r="E8" i="43"/>
  <c r="I8" i="43"/>
  <c r="E7" i="43"/>
  <c r="I7" i="43"/>
  <c r="H13" i="41"/>
  <c r="I13" i="41"/>
  <c r="J13" i="41"/>
  <c r="C13" i="41"/>
  <c r="D13" i="41"/>
  <c r="E13" i="41"/>
  <c r="F12" i="41"/>
  <c r="F11" i="41"/>
  <c r="F10" i="41"/>
  <c r="F9" i="41"/>
  <c r="D16" i="39"/>
  <c r="Q12" i="17"/>
  <c r="Q19" i="17" s="1"/>
  <c r="BF15" i="17"/>
  <c r="BF14" i="17"/>
  <c r="BE18" i="17"/>
  <c r="BE16" i="17"/>
  <c r="DI16" i="17" s="1"/>
  <c r="BE14" i="17"/>
  <c r="DI14" i="17" s="1"/>
  <c r="BE11" i="17"/>
  <c r="AT12" i="17"/>
  <c r="AT19" i="17" s="1"/>
  <c r="D12" i="17"/>
  <c r="F12" i="17"/>
  <c r="F19" i="17" s="1"/>
  <c r="C12" i="17"/>
  <c r="E12" i="17"/>
  <c r="E19" i="17" s="1"/>
  <c r="E23" i="33"/>
  <c r="E31" i="33"/>
  <c r="E18" i="28"/>
  <c r="D18" i="28"/>
  <c r="F12" i="28"/>
  <c r="F13" i="28"/>
  <c r="F14" i="28"/>
  <c r="F10" i="28"/>
  <c r="F9" i="28"/>
  <c r="F8" i="28"/>
  <c r="BF20" i="17"/>
  <c r="AV12" i="17"/>
  <c r="AV19" i="17" s="1"/>
  <c r="AR12" i="17"/>
  <c r="AR19" i="17" s="1"/>
  <c r="AN12" i="17"/>
  <c r="AN19" i="17" s="1"/>
  <c r="AL12" i="17"/>
  <c r="AL19" i="17" s="1"/>
  <c r="AJ12" i="17"/>
  <c r="AJ19" i="17" s="1"/>
  <c r="AH12" i="17"/>
  <c r="AH19" i="17" s="1"/>
  <c r="AF12" i="17"/>
  <c r="AF19" i="17" s="1"/>
  <c r="AB12" i="17"/>
  <c r="AB19" i="17" s="1"/>
  <c r="Z12" i="17"/>
  <c r="Z19" i="17" s="1"/>
  <c r="X12" i="17"/>
  <c r="X19" i="17" s="1"/>
  <c r="V12" i="17"/>
  <c r="V19" i="17" s="1"/>
  <c r="T12" i="17"/>
  <c r="T19" i="17" s="1"/>
  <c r="R12" i="17"/>
  <c r="R19" i="17" s="1"/>
  <c r="AX12" i="17"/>
  <c r="AX19" i="17" s="1"/>
  <c r="BE20" i="17"/>
  <c r="AU12" i="17"/>
  <c r="AQ12" i="17"/>
  <c r="AQ19" i="17" s="1"/>
  <c r="AM12" i="17"/>
  <c r="AM19" i="17" s="1"/>
  <c r="AK12" i="17"/>
  <c r="AK19" i="17" s="1"/>
  <c r="AI12" i="17"/>
  <c r="AI19" i="17" s="1"/>
  <c r="AG12" i="17"/>
  <c r="AG19" i="17" s="1"/>
  <c r="AE12" i="17"/>
  <c r="AE19" i="17" s="1"/>
  <c r="AA12" i="17"/>
  <c r="AA19" i="17" s="1"/>
  <c r="Y12" i="17"/>
  <c r="Y19" i="17" s="1"/>
  <c r="W12" i="17"/>
  <c r="W19" i="17" s="1"/>
  <c r="U12" i="17"/>
  <c r="U19" i="17" s="1"/>
  <c r="S12" i="17"/>
  <c r="S19" i="17" s="1"/>
  <c r="AS12" i="17"/>
  <c r="AS19" i="17" s="1"/>
  <c r="AW19" i="17"/>
  <c r="AY12" i="17"/>
  <c r="AY19" i="17" s="1"/>
  <c r="BE15" i="17"/>
  <c r="DI15" i="17" s="1"/>
  <c r="BQ8" i="17"/>
  <c r="CK9" i="17"/>
  <c r="BQ9" i="17"/>
  <c r="CK10" i="17"/>
  <c r="BQ10" i="17"/>
  <c r="CZ10" i="17"/>
  <c r="BQ11" i="17"/>
  <c r="CK11" i="17"/>
  <c r="BQ7" i="17"/>
  <c r="CZ13" i="17"/>
  <c r="CZ14" i="17"/>
  <c r="CZ15" i="17"/>
  <c r="CZ16" i="17"/>
  <c r="BF18" i="17"/>
  <c r="BP11" i="17"/>
  <c r="CJ11" i="17"/>
  <c r="CJ9" i="17"/>
  <c r="CJ10" i="17"/>
  <c r="BP7" i="17"/>
  <c r="DI7" i="17" s="1"/>
  <c r="BP8" i="17"/>
  <c r="BP9" i="17"/>
  <c r="DI9" i="17" s="1"/>
  <c r="BP10" i="17"/>
  <c r="CY10" i="17"/>
  <c r="BP20" i="17"/>
  <c r="CJ20" i="17"/>
  <c r="CY20" i="17"/>
  <c r="E23" i="5"/>
  <c r="L7" i="24"/>
  <c r="E7" i="25"/>
  <c r="K7" i="22"/>
  <c r="M7" i="24"/>
  <c r="H14" i="24"/>
  <c r="H19" i="24" s="1"/>
  <c r="D14" i="18"/>
  <c r="D19" i="18" s="1"/>
  <c r="J14" i="18"/>
  <c r="J19" i="18" s="1"/>
  <c r="E18" i="25"/>
  <c r="E17" i="25"/>
  <c r="E16" i="25"/>
  <c r="E15" i="25"/>
  <c r="E13" i="25"/>
  <c r="E12" i="25"/>
  <c r="E10" i="25"/>
  <c r="E9" i="25"/>
  <c r="E8" i="25"/>
  <c r="D7" i="25"/>
  <c r="Y14" i="34"/>
  <c r="Y20" i="34" s="1"/>
  <c r="C16" i="5"/>
  <c r="C7" i="5"/>
  <c r="E29" i="5"/>
  <c r="E61" i="5"/>
  <c r="E55" i="5"/>
  <c r="E16" i="5"/>
  <c r="E7" i="5"/>
  <c r="F61" i="5"/>
  <c r="D29" i="5"/>
  <c r="D23" i="5"/>
  <c r="D16" i="5"/>
  <c r="D7" i="5"/>
  <c r="F28" i="5"/>
  <c r="F25" i="5"/>
  <c r="F6" i="5"/>
  <c r="C61" i="5"/>
  <c r="C29" i="5"/>
  <c r="C23" i="5"/>
  <c r="C62" i="5" s="1"/>
  <c r="E37" i="33"/>
  <c r="E38" i="33"/>
  <c r="E39" i="33"/>
  <c r="E26" i="33"/>
  <c r="E27" i="33"/>
  <c r="E28" i="33"/>
  <c r="E13" i="33"/>
  <c r="E18" i="33"/>
  <c r="E20" i="33"/>
  <c r="E21" i="33"/>
  <c r="E24" i="33"/>
  <c r="E25" i="33"/>
  <c r="E10" i="33"/>
  <c r="E11" i="33"/>
  <c r="E12" i="33"/>
  <c r="I14" i="24"/>
  <c r="I19" i="24" s="1"/>
  <c r="K14" i="18"/>
  <c r="K19" i="18" s="1"/>
  <c r="E14" i="22"/>
  <c r="E19" i="22" s="1"/>
  <c r="G14" i="34"/>
  <c r="C14" i="34"/>
  <c r="C20" i="34" s="1"/>
  <c r="E14" i="34"/>
  <c r="E20" i="34" s="1"/>
  <c r="I14" i="34"/>
  <c r="I20" i="34" s="1"/>
  <c r="O14" i="34"/>
  <c r="O20" i="34" s="1"/>
  <c r="S14" i="34"/>
  <c r="S20" i="34" s="1"/>
  <c r="K14" i="34"/>
  <c r="K20" i="34" s="1"/>
  <c r="B14" i="34"/>
  <c r="B20" i="34" s="1"/>
  <c r="D14" i="34"/>
  <c r="D20" i="34" s="1"/>
  <c r="F14" i="34"/>
  <c r="F20" i="34" s="1"/>
  <c r="H14" i="34"/>
  <c r="H20" i="34" s="1"/>
  <c r="J14" i="34"/>
  <c r="J20" i="34" s="1"/>
  <c r="L14" i="34"/>
  <c r="L20" i="34" s="1"/>
  <c r="R14" i="34"/>
  <c r="R20" i="34" s="1"/>
  <c r="C55" i="5"/>
  <c r="B8" i="12"/>
  <c r="C18" i="28"/>
  <c r="K15" i="22"/>
  <c r="K16" i="22"/>
  <c r="K17" i="22"/>
  <c r="K18" i="22"/>
  <c r="J15" i="22"/>
  <c r="J16" i="22"/>
  <c r="J17" i="22"/>
  <c r="B17" i="27" s="1"/>
  <c r="C14" i="22"/>
  <c r="J7" i="22"/>
  <c r="J8" i="22"/>
  <c r="J9" i="22"/>
  <c r="J10" i="22"/>
  <c r="J11" i="22"/>
  <c r="B11" i="27" s="1"/>
  <c r="J12" i="22"/>
  <c r="J13" i="22"/>
  <c r="F14" i="24"/>
  <c r="F19" i="24" s="1"/>
  <c r="G14" i="24"/>
  <c r="G19" i="24" s="1"/>
  <c r="E14" i="24"/>
  <c r="E19" i="24" s="1"/>
  <c r="D14" i="24"/>
  <c r="D19" i="24" s="1"/>
  <c r="M15" i="24"/>
  <c r="M16" i="24"/>
  <c r="M17" i="24"/>
  <c r="M18" i="24"/>
  <c r="L15" i="24"/>
  <c r="L16" i="24"/>
  <c r="L17" i="24"/>
  <c r="M8" i="24"/>
  <c r="M9" i="24"/>
  <c r="M10" i="24"/>
  <c r="M11" i="24"/>
  <c r="M13" i="24"/>
  <c r="L9" i="24"/>
  <c r="L8" i="24"/>
  <c r="L10" i="24"/>
  <c r="L11" i="24"/>
  <c r="L12" i="24"/>
  <c r="L13" i="24"/>
  <c r="C14" i="24"/>
  <c r="C19" i="24" s="1"/>
  <c r="B14" i="24"/>
  <c r="B19" i="24" s="1"/>
  <c r="B15" i="27"/>
  <c r="B16" i="27"/>
  <c r="C14" i="18"/>
  <c r="C19" i="18" s="1"/>
  <c r="E14" i="18"/>
  <c r="E19" i="18" s="1"/>
  <c r="F14" i="18"/>
  <c r="F19" i="18" s="1"/>
  <c r="G14" i="18"/>
  <c r="G19" i="18" s="1"/>
  <c r="H14" i="18"/>
  <c r="H19" i="18" s="1"/>
  <c r="I14" i="18"/>
  <c r="I19" i="18" s="1"/>
  <c r="B14" i="18"/>
  <c r="B19" i="18" s="1"/>
  <c r="D19" i="22"/>
  <c r="B14" i="22"/>
  <c r="B19" i="22" s="1"/>
  <c r="CO12" i="17"/>
  <c r="CO19" i="17" s="1"/>
  <c r="CD12" i="17"/>
  <c r="CD19" i="17" s="1"/>
  <c r="CB12" i="17"/>
  <c r="CB19" i="17" s="1"/>
  <c r="BZ12" i="17"/>
  <c r="BZ19" i="17" s="1"/>
  <c r="BX12" i="17"/>
  <c r="BX19" i="17" s="1"/>
  <c r="BN12" i="17"/>
  <c r="BN19" i="17" s="1"/>
  <c r="BL12" i="17"/>
  <c r="BL19" i="17" s="1"/>
  <c r="K8" i="12"/>
  <c r="J12" i="12"/>
  <c r="K12" i="12"/>
  <c r="J13" i="12"/>
  <c r="K13" i="12"/>
  <c r="J14" i="12"/>
  <c r="K14" i="12"/>
  <c r="J15" i="12"/>
  <c r="K15" i="12"/>
  <c r="J18" i="12"/>
  <c r="K18" i="12"/>
  <c r="J22" i="12"/>
  <c r="C30" i="12"/>
  <c r="C33" i="12" s="1"/>
  <c r="D26" i="12"/>
  <c r="D30" i="12" s="1"/>
  <c r="D33" i="12" s="1"/>
  <c r="E26" i="12"/>
  <c r="E30" i="12" s="1"/>
  <c r="E33" i="12" s="1"/>
  <c r="F26" i="12"/>
  <c r="F30" i="12" s="1"/>
  <c r="F33" i="12" s="1"/>
  <c r="G26" i="12"/>
  <c r="H26" i="12"/>
  <c r="H30" i="12"/>
  <c r="H33" i="12" s="1"/>
  <c r="I26" i="12"/>
  <c r="I30" i="12" s="1"/>
  <c r="I33" i="12" s="1"/>
  <c r="K28" i="12"/>
  <c r="G30" i="12"/>
  <c r="G33" i="12" s="1"/>
  <c r="J32" i="12"/>
  <c r="BM12" i="17"/>
  <c r="BM19" i="17" s="1"/>
  <c r="BO12" i="17"/>
  <c r="BO19" i="17" s="1"/>
  <c r="CA12" i="17"/>
  <c r="CA19" i="17" s="1"/>
  <c r="CC12" i="17"/>
  <c r="CC19" i="17" s="1"/>
  <c r="CE12" i="17"/>
  <c r="CE19" i="17" s="1"/>
  <c r="CH12" i="17"/>
  <c r="CH19" i="17" s="1"/>
  <c r="CI12" i="17"/>
  <c r="CI19" i="17" s="1"/>
  <c r="CP12" i="17"/>
  <c r="CP19" i="17" s="1"/>
  <c r="CQ12" i="17"/>
  <c r="CQ19" i="17" s="1"/>
  <c r="CR12" i="17"/>
  <c r="CR19" i="17" s="1"/>
  <c r="CW12" i="17"/>
  <c r="CW19" i="17" s="1"/>
  <c r="CX12" i="17"/>
  <c r="CX19" i="17" s="1"/>
  <c r="B14" i="25"/>
  <c r="B19" i="25" s="1"/>
  <c r="C14" i="25"/>
  <c r="C19" i="25" s="1"/>
  <c r="K8" i="22"/>
  <c r="K9" i="22"/>
  <c r="K10" i="22"/>
  <c r="K11" i="22"/>
  <c r="K12" i="22"/>
  <c r="K13" i="22"/>
  <c r="N14" i="34"/>
  <c r="N20" i="34" s="1"/>
  <c r="M20" i="34"/>
  <c r="DI11" i="17" l="1"/>
  <c r="J8" i="12"/>
  <c r="J26" i="12" s="1"/>
  <c r="J30" i="12" s="1"/>
  <c r="J33" i="12" s="1"/>
  <c r="B26" i="12"/>
  <c r="C16" i="27"/>
  <c r="F18" i="28"/>
  <c r="K26" i="12"/>
  <c r="K30" i="12" s="1"/>
  <c r="K33" i="12" s="1"/>
  <c r="CY12" i="17"/>
  <c r="CY19" i="17" s="1"/>
  <c r="J12" i="17"/>
  <c r="J19" i="17" s="1"/>
  <c r="DI10" i="17"/>
  <c r="DI20" i="17"/>
  <c r="DJ13" i="17"/>
  <c r="DJ10" i="17"/>
  <c r="DJ20" i="17"/>
  <c r="DJ14" i="17"/>
  <c r="D62" i="5"/>
  <c r="B9" i="27"/>
  <c r="C15" i="27"/>
  <c r="C12" i="27"/>
  <c r="C17" i="27"/>
  <c r="D14" i="25"/>
  <c r="D19" i="25" s="1"/>
  <c r="B7" i="27"/>
  <c r="B14" i="27" s="1"/>
  <c r="DJ9" i="17"/>
  <c r="DI8" i="17"/>
  <c r="DJ7" i="17"/>
  <c r="DJ8" i="17"/>
  <c r="G20" i="34"/>
  <c r="AC14" i="34"/>
  <c r="AC20" i="34" s="1"/>
  <c r="D19" i="17"/>
  <c r="B30" i="12"/>
  <c r="B33" i="12" s="1"/>
  <c r="J7" i="43"/>
  <c r="CZ12" i="17"/>
  <c r="CZ19" i="17" s="1"/>
  <c r="CK12" i="17"/>
  <c r="CK19" i="17" s="1"/>
  <c r="C8" i="27"/>
  <c r="F23" i="5"/>
  <c r="F16" i="5"/>
  <c r="L14" i="18"/>
  <c r="L19" i="18" s="1"/>
  <c r="F7" i="5"/>
  <c r="BP12" i="17"/>
  <c r="B8" i="27"/>
  <c r="B12" i="27"/>
  <c r="B13" i="27"/>
  <c r="C13" i="27"/>
  <c r="F55" i="5"/>
  <c r="AU19" i="17"/>
  <c r="BE12" i="17"/>
  <c r="BE19" i="17" s="1"/>
  <c r="L13" i="41"/>
  <c r="J8" i="43"/>
  <c r="B10" i="27"/>
  <c r="C19" i="17"/>
  <c r="J11" i="43"/>
  <c r="J9" i="43"/>
  <c r="E12" i="43"/>
  <c r="F13" i="41"/>
  <c r="J10" i="43"/>
  <c r="I12" i="43"/>
  <c r="K14" i="22"/>
  <c r="K19" i="22" s="1"/>
  <c r="M14" i="24"/>
  <c r="M19" i="24" s="1"/>
  <c r="M19" i="18"/>
  <c r="E44" i="33"/>
  <c r="E62" i="5"/>
  <c r="BQ12" i="17"/>
  <c r="BQ19" i="17" s="1"/>
  <c r="F29" i="5"/>
  <c r="BF12" i="17"/>
  <c r="BF19" i="17" s="1"/>
  <c r="CJ12" i="17"/>
  <c r="CJ19" i="17" s="1"/>
  <c r="L14" i="24"/>
  <c r="L19" i="24" s="1"/>
  <c r="C7" i="27"/>
  <c r="C19" i="22"/>
  <c r="C10" i="27"/>
  <c r="J14" i="22"/>
  <c r="J19" i="22" s="1"/>
  <c r="E14" i="25"/>
  <c r="E19" i="25" s="1"/>
  <c r="C9" i="27"/>
  <c r="AB14" i="34"/>
  <c r="AB20" i="34" s="1"/>
  <c r="C11" i="27"/>
  <c r="E9" i="33"/>
  <c r="BP19" i="17" l="1"/>
  <c r="DI19" i="17" s="1"/>
  <c r="DI12" i="17"/>
  <c r="DJ19" i="17"/>
  <c r="DJ12" i="17"/>
  <c r="B20" i="27"/>
  <c r="F62" i="5"/>
  <c r="E8" i="33"/>
  <c r="C14" i="27"/>
  <c r="C20" i="27" s="1"/>
</calcChain>
</file>

<file path=xl/sharedStrings.xml><?xml version="1.0" encoding="utf-8"?>
<sst xmlns="http://schemas.openxmlformats.org/spreadsheetml/2006/main" count="1345" uniqueCount="694">
  <si>
    <t>Eredeti</t>
  </si>
  <si>
    <t>Előirányzat</t>
  </si>
  <si>
    <t>Megnevezés</t>
  </si>
  <si>
    <t>I. Működési bevételek</t>
  </si>
  <si>
    <t>1. Intézményi működési bevételek</t>
  </si>
  <si>
    <t xml:space="preserve">Módosított </t>
  </si>
  <si>
    <t>– Intézményi működéshez kapcsolódó egyéb bevételek</t>
  </si>
  <si>
    <t>– Intézmények egyéb sajátos bevételei</t>
  </si>
  <si>
    <t>– Általános forgalmi adó bevétel, visszatérülés</t>
  </si>
  <si>
    <t>2.1 Működési célú támogatás értékű bevételek</t>
  </si>
  <si>
    <t>– ebből: TB-től átvett működési célú támogatás</t>
  </si>
  <si>
    <t>– Magánszemélyek Kommunális adója</t>
  </si>
  <si>
    <t>– Iparűzési adó</t>
  </si>
  <si>
    <t>– Gépjárműadó</t>
  </si>
  <si>
    <t>Önkormányzat összesen</t>
  </si>
  <si>
    <t>– Pótlékok, bírságok</t>
  </si>
  <si>
    <t>III. Felhalmozási és tőke jellegű bevételek</t>
  </si>
  <si>
    <t>IV. Támogatási kölcsönök visszatérülése</t>
  </si>
  <si>
    <t>V. Külső finanszírozás bevételei</t>
  </si>
  <si>
    <t>Módosított</t>
  </si>
  <si>
    <t>Bevételek</t>
  </si>
  <si>
    <t>Kiadások</t>
  </si>
  <si>
    <t>I. Működési kiadások</t>
  </si>
  <si>
    <t>1. Személyi juttatás</t>
  </si>
  <si>
    <t>– ebből kamat bevétel</t>
  </si>
  <si>
    <t>2. Munkaadókat terhelő járulékok</t>
  </si>
  <si>
    <t>2. Támogatásértékű bevételek</t>
  </si>
  <si>
    <t>3. Dologi és egyéb folyó kiadások</t>
  </si>
  <si>
    <t>– ebből TB-től átvett támogatás</t>
  </si>
  <si>
    <t>4. Pénzeszköz átadás és egyéb támogatás</t>
  </si>
  <si>
    <t>– Működési célú pénzeszköz átadás ÁHT-n kívülre</t>
  </si>
  <si>
    <t>– Szoc. pol. juttatások</t>
  </si>
  <si>
    <t>Müködési bevételek összesen:</t>
  </si>
  <si>
    <t>Működési kiadások összesen:</t>
  </si>
  <si>
    <t>II. Felhalmozási és tőke jellegű bevételek</t>
  </si>
  <si>
    <t>II. Felhalmozási és tőke jellegű kiadások</t>
  </si>
  <si>
    <t>2. Támogatási kölcsön visszatérítés</t>
  </si>
  <si>
    <t>Felhalmozási és tőke jellegű bevételek összesen:</t>
  </si>
  <si>
    <t>Felhalmozási és tőke jellegű kiadások összesen:</t>
  </si>
  <si>
    <t>Fejlesztés finanszírozási bevételei</t>
  </si>
  <si>
    <t>2. Külső finanszírozás</t>
  </si>
  <si>
    <t>Finanszírozási bevételek összesen:</t>
  </si>
  <si>
    <t>Finanszírozási kiadások összesen:</t>
  </si>
  <si>
    <t>Fejlesztési  bevételek összesen:</t>
  </si>
  <si>
    <t>Fejlesztési kiadások összesen:</t>
  </si>
  <si>
    <t>Bevételek összesen:</t>
  </si>
  <si>
    <t>Kiadások összesen:</t>
  </si>
  <si>
    <t>Tartalékok</t>
  </si>
  <si>
    <t>2. Beruházási kiadások ÁFÁ-val</t>
  </si>
  <si>
    <t>– Hitel visszafizetés</t>
  </si>
  <si>
    <t>1. Felhalmozási és tőke jellegű bevétel</t>
  </si>
  <si>
    <t>Ssz.</t>
  </si>
  <si>
    <t>Kiadási előirányzat megnevezése</t>
  </si>
  <si>
    <t xml:space="preserve">Eredeti </t>
  </si>
  <si>
    <t>1.</t>
  </si>
  <si>
    <t>2.</t>
  </si>
  <si>
    <t>3.</t>
  </si>
  <si>
    <t>I.</t>
  </si>
  <si>
    <t>4.</t>
  </si>
  <si>
    <t>5.</t>
  </si>
  <si>
    <t>6.</t>
  </si>
  <si>
    <t>7.</t>
  </si>
  <si>
    <t>II.</t>
  </si>
  <si>
    <t>III.</t>
  </si>
  <si>
    <t>Dologi és egyéb folyó kiadások</t>
  </si>
  <si>
    <t>Személyi juttatások összesen:</t>
  </si>
  <si>
    <t>Társadalombiztosítási járulék</t>
  </si>
  <si>
    <t>Munkerőpiaci fogl. Járulék</t>
  </si>
  <si>
    <t xml:space="preserve">Táppénz hozzájárulás </t>
  </si>
  <si>
    <t>Munkaadókat terhelő járulékok áht-n kívülre</t>
  </si>
  <si>
    <t>Készletbeszerzések</t>
  </si>
  <si>
    <t>Szolgáltatások</t>
  </si>
  <si>
    <t>Általános forgalmi adó kiadása</t>
  </si>
  <si>
    <t>kiküldetés, reprezentáció, reklám kiadások</t>
  </si>
  <si>
    <t>Egyéb folyó kiadások</t>
  </si>
  <si>
    <t>IV.</t>
  </si>
  <si>
    <t xml:space="preserve"> Egyéb folyó kiadások összesen:</t>
  </si>
  <si>
    <t>V.</t>
  </si>
  <si>
    <t>VI.</t>
  </si>
  <si>
    <t>Ellátottak pénzbeli juttatásai összesen:</t>
  </si>
  <si>
    <t>Működési célú pénzeszközátadás államháztartáson kívülre</t>
  </si>
  <si>
    <t>Működési célú pénzeszközátadás államháztartáson belülre</t>
  </si>
  <si>
    <t>Felhalmozási célú pénzeszközátadás államháztartáson belülre</t>
  </si>
  <si>
    <t>Társadalom- és szociálpolitikai juttatások</t>
  </si>
  <si>
    <t>VII.</t>
  </si>
  <si>
    <t>VIII.</t>
  </si>
  <si>
    <t>IX.</t>
  </si>
  <si>
    <t>X.</t>
  </si>
  <si>
    <t>Nyugdíjbiztosítási pénzbeli ellátások</t>
  </si>
  <si>
    <t>Egészségbiztosítási Pénzbeli ellátások</t>
  </si>
  <si>
    <t>Munkaerő piaci pénzbeli ellátások</t>
  </si>
  <si>
    <t>Háztartások közvetett támogatása</t>
  </si>
  <si>
    <t>Állami gondozásban lévők pénzbeli juttatásai</t>
  </si>
  <si>
    <t>Középfokú oktatásban résztvevők pénzbeli juttatásai</t>
  </si>
  <si>
    <t>Felsőfokú oktatásban résztvevők pénzbeli juttatásai</t>
  </si>
  <si>
    <t>Felnőtt oktatásban résztvevők pénzbeli juttatásai</t>
  </si>
  <si>
    <t>Ellátottak egyéb pénzbeli juttatásai</t>
  </si>
  <si>
    <t>Ingatlanok felújítása</t>
  </si>
  <si>
    <t>Járművek felújítása</t>
  </si>
  <si>
    <t>Felújítás előzetesen felszámított ÁFA-ja</t>
  </si>
  <si>
    <t>XI.</t>
  </si>
  <si>
    <t>Felújítás összesen:</t>
  </si>
  <si>
    <t>8.</t>
  </si>
  <si>
    <t>9.</t>
  </si>
  <si>
    <t>Intézményi beruházási kiadások</t>
  </si>
  <si>
    <t>Egyéb központi beruházások</t>
  </si>
  <si>
    <t>Lakástámogatás</t>
  </si>
  <si>
    <t>Lakásépítés</t>
  </si>
  <si>
    <t>Beruházási célprogramok</t>
  </si>
  <si>
    <t>Kiemeltjelentőségű beruházások</t>
  </si>
  <si>
    <t>Állami készletek tartalékok felhalmozási kiadásai</t>
  </si>
  <si>
    <t>Pénzügyi befektetések kiadásai</t>
  </si>
  <si>
    <t>Beruházások általános forgalmiadója</t>
  </si>
  <si>
    <t>XII.</t>
  </si>
  <si>
    <t>Felhalmozási és pénzügyi befektetések összesen:</t>
  </si>
  <si>
    <t>Kölcsönök nyújtása és törlesztése</t>
  </si>
  <si>
    <t>Az I. – XII. pontba nem tartozó kiadások összesen:</t>
  </si>
  <si>
    <t>XIII.</t>
  </si>
  <si>
    <t>Kiadások összesen (I – XIII-ig):</t>
  </si>
  <si>
    <t>– Fejlesztési hitel kamata</t>
  </si>
  <si>
    <t>– Céltartalék</t>
  </si>
  <si>
    <t>– Általános tartalék</t>
  </si>
  <si>
    <t xml:space="preserve">III.Finanszírozási kiadások </t>
  </si>
  <si>
    <t>– Nyújtott kölcsön</t>
  </si>
  <si>
    <t>Teljesítés</t>
  </si>
  <si>
    <t>Teljesítés a mód.kv %-ban</t>
  </si>
  <si>
    <t>Cél</t>
  </si>
  <si>
    <t>Sor-szám</t>
  </si>
  <si>
    <t>Alcím</t>
  </si>
  <si>
    <t>Igazgatás</t>
  </si>
  <si>
    <t>Összesen:</t>
  </si>
  <si>
    <t>Összesen</t>
  </si>
  <si>
    <t>Adatok ezer forintban</t>
  </si>
  <si>
    <t>Szakfeladat megnevezése</t>
  </si>
  <si>
    <t>Redszeres gyermekvédelmi támogatás</t>
  </si>
  <si>
    <t>Rendszeres szociális segély</t>
  </si>
  <si>
    <t>Lakásfenntartási támogatás</t>
  </si>
  <si>
    <t>Átmeneti segély</t>
  </si>
  <si>
    <t>Köztemetés</t>
  </si>
  <si>
    <t>Közgyógyellátás</t>
  </si>
  <si>
    <t>ÖSSZESEN:</t>
  </si>
  <si>
    <t>Egyes szociális feladatok kiegészítő támogatása</t>
  </si>
  <si>
    <t>- Gyermekvédelmi támogatás</t>
  </si>
  <si>
    <t>Polgármesteri Hivatal</t>
  </si>
  <si>
    <t>Szakfeladat</t>
  </si>
  <si>
    <t>Közalkalmazott</t>
  </si>
  <si>
    <t>Köztisztviselő</t>
  </si>
  <si>
    <t>Terv</t>
  </si>
  <si>
    <t>Tény</t>
  </si>
  <si>
    <t>adatok: fő</t>
  </si>
  <si>
    <t>ÖNÁLLÓAN MŰKÖDŐ INTÉZMÉNYEK</t>
  </si>
  <si>
    <t>Napközi Otthonos Óvoda</t>
  </si>
  <si>
    <t>8510011 Óvodai nevelés</t>
  </si>
  <si>
    <t>Gondozási Központ Családsegítő és védőnői Szolgálat</t>
  </si>
  <si>
    <t>869041 Család- és nővédelmi eü. Gondozás</t>
  </si>
  <si>
    <t>873011 Időskoruak bentlakásos szociális ellátása</t>
  </si>
  <si>
    <t>881011 Idősek nappali ellátása</t>
  </si>
  <si>
    <t>889922 Házi segítségnyújtás</t>
  </si>
  <si>
    <t>Művelődési Ház és Könyvtár</t>
  </si>
  <si>
    <t>910502 Közművelődési intézmények működése</t>
  </si>
  <si>
    <t>841126 Önkormányzatok igazgatási tevékenysége</t>
  </si>
  <si>
    <t>841403 Város- és községgazdálkodási szolgáltatás</t>
  </si>
  <si>
    <r>
      <t>ÖSSZESEN:</t>
    </r>
    <r>
      <rPr>
        <sz val="10"/>
        <rFont val="Arial"/>
        <family val="2"/>
        <charset val="238"/>
      </rPr>
      <t>:</t>
    </r>
  </si>
  <si>
    <t>890441 Közfoglalkoztatás</t>
  </si>
  <si>
    <t>841112 Önkormányzati jogalkotás</t>
  </si>
  <si>
    <t>Bevétel megnevezése</t>
  </si>
  <si>
    <t>Intézményi működéshez kapcsolódó egyéb bevétel</t>
  </si>
  <si>
    <t>Intézmények egyéb sajátos bevételei</t>
  </si>
  <si>
    <t>ÁFA bevételek</t>
  </si>
  <si>
    <t>Támogatás értékű bevételek</t>
  </si>
  <si>
    <t>Helyi adók</t>
  </si>
  <si>
    <t>Átengedett központi adók</t>
  </si>
  <si>
    <t>Bírság, pótlék egyéb sajátos bevételek</t>
  </si>
  <si>
    <t>I. Működési bevételek összesen:</t>
  </si>
  <si>
    <t>II. Önkormányzatok költségvetési támogatása</t>
  </si>
  <si>
    <t>910502-1 Művelődési Ház</t>
  </si>
  <si>
    <t>910123-1      Könyvtár</t>
  </si>
  <si>
    <t>Polgármesteri Hivatal Összesen</t>
  </si>
  <si>
    <t>Mind Összesen</t>
  </si>
  <si>
    <t>Közvilágítás</t>
  </si>
  <si>
    <t>Lakás támogatás</t>
  </si>
  <si>
    <t>Személyi juttatás</t>
  </si>
  <si>
    <t>Munkaadót terhelő járul.</t>
  </si>
  <si>
    <t>Dologi Kiadás</t>
  </si>
  <si>
    <t>Pénzeszköz átadás</t>
  </si>
  <si>
    <t>Ellátottak juttatása</t>
  </si>
  <si>
    <t>Működési kiadás</t>
  </si>
  <si>
    <t>Felújítás és felhalm.</t>
  </si>
  <si>
    <t>Egyéb kiadás (kölcsön)</t>
  </si>
  <si>
    <t>Ált. tartalék, Céltartalék</t>
  </si>
  <si>
    <t>Mindösszesen</t>
  </si>
  <si>
    <t>Kiadások jogcímenként</t>
  </si>
  <si>
    <t>Ált. tartalék</t>
  </si>
  <si>
    <t>Céltartalék</t>
  </si>
  <si>
    <t>Int. étkeztetés</t>
  </si>
  <si>
    <t>Nevelés</t>
  </si>
  <si>
    <t>Napköziotthonos Óvoda</t>
  </si>
  <si>
    <t>Gondozási Központ</t>
  </si>
  <si>
    <t>Gondozó ház</t>
  </si>
  <si>
    <t>Nappali sz. ellátás</t>
  </si>
  <si>
    <t>Házigondozás</t>
  </si>
  <si>
    <t>Védőnők</t>
  </si>
  <si>
    <t>Szoc. Étkezés</t>
  </si>
  <si>
    <t>Justh Zsigmond Művelődési Ház és Könyvtár</t>
  </si>
  <si>
    <t>Műv. Ház</t>
  </si>
  <si>
    <t>Közösségi Ház</t>
  </si>
  <si>
    <t>Könyvtár</t>
  </si>
  <si>
    <t>Műv. Ház összesen</t>
  </si>
  <si>
    <t>Foglalkoztatottak + Képviselők együtt</t>
  </si>
  <si>
    <t>Egészségügyi hozzájárulás</t>
  </si>
  <si>
    <t>910502-1 01 Közösségi ház</t>
  </si>
  <si>
    <t>Gondozási K. Összesen</t>
  </si>
  <si>
    <t>MINDÖSSZESEN:</t>
  </si>
  <si>
    <t>Létszám (fő):</t>
  </si>
  <si>
    <t>G Á D O R O S</t>
  </si>
  <si>
    <t>GÁDOROS ÖSSZESEN</t>
  </si>
  <si>
    <t>ÖNKORMÁNYZAT ÖSSZESEN</t>
  </si>
  <si>
    <t xml:space="preserve">Justh Zsigmond Művelődési ház és Könyvtár </t>
  </si>
  <si>
    <t>Önkormányzat</t>
  </si>
  <si>
    <t>Ált. tart</t>
  </si>
  <si>
    <t>Város- és Községg</t>
  </si>
  <si>
    <t>Iskola eü</t>
  </si>
  <si>
    <t>Tel. Hulladék</t>
  </si>
  <si>
    <t>Civil szerv tám</t>
  </si>
  <si>
    <t>Belf-i fin. kiad.(felh. kamat)</t>
  </si>
  <si>
    <t>Fogorvosi alapellátás 862301</t>
  </si>
  <si>
    <t>Város- és községgazdálkodás</t>
  </si>
  <si>
    <t>Foglalkoztatást helyettesítő támogatás</t>
  </si>
  <si>
    <t>Egészségkárosultak rendszeres szociális segélye</t>
  </si>
  <si>
    <t xml:space="preserve">1. Belső finanszírozás </t>
  </si>
  <si>
    <t>Belföldi finanszírozási kiadás (felhalmozott kamat)</t>
  </si>
  <si>
    <t>Gondozási Központ Családsegítő és Védőnői Szolgálat</t>
  </si>
  <si>
    <t>– Beruházás célú támog.értékű bev.fejl.EU-s progr</t>
  </si>
  <si>
    <t>– Beruházás c.támog.értékű bev.ÁHT-n kívülről</t>
  </si>
  <si>
    <t>3. Támogatás értékű felhalm. bevétel</t>
  </si>
  <si>
    <t>4. Beruházások Áfa visszatérülése</t>
  </si>
  <si>
    <t>680002 Nem lakóingatlan bérbeadása</t>
  </si>
  <si>
    <t>Működési célú kamat kiadások</t>
  </si>
  <si>
    <t>-Működési hitel (folyószámla)</t>
  </si>
  <si>
    <t>7.Külső finanszírozás</t>
  </si>
  <si>
    <t xml:space="preserve"> -Bérleti díj bevételek </t>
  </si>
  <si>
    <t xml:space="preserve"> -Továbbszámlázott belföldi szolgáltatás</t>
  </si>
  <si>
    <t xml:space="preserve"> -Működési célú kamat bevételek</t>
  </si>
  <si>
    <t>2.2 Önkormányzatok működési támogatása</t>
  </si>
  <si>
    <t>2. Működési célú támogatások államházt.belül.</t>
  </si>
  <si>
    <t>3. Működési célú átvett pénzeszköz államh.kív.</t>
  </si>
  <si>
    <t>4. Közhatalmi bevételek</t>
  </si>
  <si>
    <t>II. Felhalmozási bevételek</t>
  </si>
  <si>
    <t>1. Tárgyi eszközök, immateriális javak értékesítése</t>
  </si>
  <si>
    <t>2. Felhalmozási célú ÁFA visszatérülések</t>
  </si>
  <si>
    <t>3. Felhalmozási célú támogatás értékű bevétel</t>
  </si>
  <si>
    <t>4. Felhalm.célú visszatér.támog.kölcsönök visszatér.</t>
  </si>
  <si>
    <t>III. Belső finanszírozás bevételei</t>
  </si>
  <si>
    <t>IV. Külső finanszírozás bevételei</t>
  </si>
  <si>
    <t>Bérleti díjak</t>
  </si>
  <si>
    <t>Működ.célú tám.ÁHT.belülről</t>
  </si>
  <si>
    <t>Működ.célú tám.ÁHT.kivülről</t>
  </si>
  <si>
    <t>Közhatalmi bevételek</t>
  </si>
  <si>
    <t>II/4. Támog.kölcsönök visszatérülése</t>
  </si>
  <si>
    <t>III. Belső finanszírozás bev.</t>
  </si>
  <si>
    <t>Bérleti díj</t>
  </si>
  <si>
    <t>Működ.célú tám ÁHT.belülről</t>
  </si>
  <si>
    <t>Működ.célú tám ÁHT.kívülről</t>
  </si>
  <si>
    <t>III. Belső finanszírozás bevétele</t>
  </si>
  <si>
    <t>IV.Külső finanszírozás bevétele</t>
  </si>
  <si>
    <t xml:space="preserve">Működ.célú tám.ÁHT.belülről </t>
  </si>
  <si>
    <t xml:space="preserve">Működ.célú tám.ÁHT.kívülről </t>
  </si>
  <si>
    <t>Köhatalmi bevételek</t>
  </si>
  <si>
    <t>II/4. Támogatási kölcsönök visszatérülése</t>
  </si>
  <si>
    <t>Működ.célú tám.ÁHT.kívülről</t>
  </si>
  <si>
    <t>Működ.célú tám.ÁHT belülről</t>
  </si>
  <si>
    <t>II.Felhalmozási és tőke jellegű bevételek</t>
  </si>
  <si>
    <t>III.Belső finanszírozás bevétele</t>
  </si>
  <si>
    <t>Működ.célú támog.ÁHT.belülről</t>
  </si>
  <si>
    <t>Működ.célú támog.ÁHT.kívülről</t>
  </si>
  <si>
    <t xml:space="preserve">III.Belső finanszírozás bevétele </t>
  </si>
  <si>
    <t>IV. Külső finanszírozás bevétele</t>
  </si>
  <si>
    <t>GÁDOROS ÖSSZESEN:</t>
  </si>
  <si>
    <t>Közutak üzemelt</t>
  </si>
  <si>
    <t>Munkaadókat terhelő járulékok össz:</t>
  </si>
  <si>
    <t>Pénzeszközátadás egyéb támogatás össz:</t>
  </si>
  <si>
    <t>Gépek berendezések és felsz. felújítása</t>
  </si>
  <si>
    <t>- ebböl Önkormányzat működési támog.</t>
  </si>
  <si>
    <t>3. Közhatalmi bevételek</t>
  </si>
  <si>
    <t>4. Működés belső finanszírozás bevételei</t>
  </si>
  <si>
    <t>- Pénzmaradvány</t>
  </si>
  <si>
    <t>Társadalom és szociálpolitikai juttatások 2014. évi költségvetés kiadásai</t>
  </si>
  <si>
    <t>3. Felhalm.célú pénzeszk.átadás</t>
  </si>
  <si>
    <t>Sorszám</t>
  </si>
  <si>
    <t>Közvetett támogatások</t>
  </si>
  <si>
    <t>Adatok forintban</t>
  </si>
  <si>
    <t>Fő</t>
  </si>
  <si>
    <t>Mértéke</t>
  </si>
  <si>
    <t>Összeg</t>
  </si>
  <si>
    <t>70 éven felüliek (kommunális adó)</t>
  </si>
  <si>
    <t>Tanya, garázs (kommunális adó)</t>
  </si>
  <si>
    <t>Békés megyei Mezőgazdasági Szakigazgatási Hivatal bérleti díj</t>
  </si>
  <si>
    <t>Térítési díjak:</t>
  </si>
  <si>
    <t>– Szociális étkezés</t>
  </si>
  <si>
    <t>– Bentlakásos ellátás</t>
  </si>
  <si>
    <t>Kiadások összesen</t>
  </si>
  <si>
    <t>Bevételek összesen</t>
  </si>
  <si>
    <t>Intézmény</t>
  </si>
  <si>
    <t>Saját bevétel</t>
  </si>
  <si>
    <t>Állami támogatás</t>
  </si>
  <si>
    <t>Intézmény finanszírozás</t>
  </si>
  <si>
    <t>Személyi juttatások</t>
  </si>
  <si>
    <t>Munkaadó-kat terhelő járulékok</t>
  </si>
  <si>
    <t>Dologi kiadások</t>
  </si>
  <si>
    <t>Szociális ellátás kiadásai</t>
  </si>
  <si>
    <t>Justh Zsigmond Művelődési Ház</t>
  </si>
  <si>
    <t>ÖSSZESEN (1+…...+5)</t>
  </si>
  <si>
    <t>Az Önkormányzat kezességvállalásából fennálló</t>
  </si>
  <si>
    <t>kötelezettségei</t>
  </si>
  <si>
    <t>Szennyvízberuházás érdekében víziközmű hitel felvételhez</t>
  </si>
  <si>
    <t>Kötelezettség-vállalás éve</t>
  </si>
  <si>
    <t>KÖTELEZŐ, ÖNKÉNT VÁLLALT ÉS ÁLLAMIGAZGATÁSI FELADATOK SZERINT</t>
  </si>
  <si>
    <t xml:space="preserve">Bevételek </t>
  </si>
  <si>
    <t>Kötelező feladathoz kapcsolódó</t>
  </si>
  <si>
    <t>Önként vállalt feladathoz kapcsolódó</t>
  </si>
  <si>
    <t>államigaz-gatási feladathoz kapcsolódó</t>
  </si>
  <si>
    <t>Önkormányzat által finanszírozott</t>
  </si>
  <si>
    <t>Művelődési Ház</t>
  </si>
  <si>
    <t>ÖSSZESEN</t>
  </si>
  <si>
    <t xml:space="preserve"> Lakóingatlan bérbeadás</t>
  </si>
  <si>
    <t xml:space="preserve"> Nem Lakóingatlan bérbeadás</t>
  </si>
  <si>
    <t xml:space="preserve"> Város és községgazdálkodás</t>
  </si>
  <si>
    <t xml:space="preserve"> Önkorm. által nyújt. lakás tám.</t>
  </si>
  <si>
    <t xml:space="preserve"> Munk. által nyújt. lakástám.</t>
  </si>
  <si>
    <t xml:space="preserve"> Köztemető fenntartása</t>
  </si>
  <si>
    <t>Önkormányzat elszámolása</t>
  </si>
  <si>
    <t>Ifjúság eü.-i gondozás</t>
  </si>
  <si>
    <t xml:space="preserve"> Igazgatási tevékenység</t>
  </si>
  <si>
    <t xml:space="preserve"> Óvodai intézményi étkeztetés</t>
  </si>
  <si>
    <t xml:space="preserve"> Óvodai nevelés</t>
  </si>
  <si>
    <t xml:space="preserve"> Szállásbiztosítás Idősek Otthona</t>
  </si>
  <si>
    <t xml:space="preserve">Szociális étkeztetés </t>
  </si>
  <si>
    <t xml:space="preserve"> Házi segítségnyújtás</t>
  </si>
  <si>
    <t xml:space="preserve"> Nem lakóingatlan bérbeadása</t>
  </si>
  <si>
    <t>Napközi Oth. Óvoda</t>
  </si>
  <si>
    <t>Polg.Hivatal</t>
  </si>
  <si>
    <t>Gondozási Közp.</t>
  </si>
  <si>
    <t>államigazg. feladathoz kapcs.</t>
  </si>
  <si>
    <t>GÁDOROS NAGYK. ÖNKORM. BEVÉTELI ÉS KIADÁSI ELŐIRÁNYZATAINAK MEGOSZLÁSA</t>
  </si>
  <si>
    <t>Működőképesség megőrzését szolg.kieg.támog.</t>
  </si>
  <si>
    <t>Projekt megnevezése</t>
  </si>
  <si>
    <t>Tárgyévi bevétel</t>
  </si>
  <si>
    <t>Tárgyévi kiadás</t>
  </si>
  <si>
    <t>Képviselő+Polgm.</t>
  </si>
  <si>
    <t>Egyéb bérrend.</t>
  </si>
  <si>
    <t>Felhalmozási célú pénzeszköz átadás</t>
  </si>
  <si>
    <t>Módosítás</t>
  </si>
  <si>
    <t xml:space="preserve"> Pénzmaradvány igénybevétele</t>
  </si>
  <si>
    <t xml:space="preserve">– Egyéb adó </t>
  </si>
  <si>
    <t>Szociális hozzájárulási adó</t>
  </si>
  <si>
    <t>Személyi jövedelemadó</t>
  </si>
  <si>
    <t>Egyéb segélyek</t>
  </si>
  <si>
    <t>Lakásfenntartási támogatás természetben</t>
  </si>
  <si>
    <t>Kedvezményes szociális hozzájárulási adó</t>
  </si>
  <si>
    <t>V. Áht-n belüli államihj. megelőlegezés</t>
  </si>
  <si>
    <t>5. Ellátottak pénzbeli juttatásai</t>
  </si>
  <si>
    <t>6. Tartalékok</t>
  </si>
  <si>
    <t>1. Felújítási kiadások ÁFÁ-val</t>
  </si>
  <si>
    <t>Teljesít</t>
  </si>
  <si>
    <t>V. Megelőlegezés</t>
  </si>
  <si>
    <t>V. Államihj. megelőlegezés</t>
  </si>
  <si>
    <t>Tárgyi eszköz</t>
  </si>
  <si>
    <t>Gépjárműadó mentesség</t>
  </si>
  <si>
    <t>#</t>
  </si>
  <si>
    <t>Gazdasági társaságok száma (db)</t>
  </si>
  <si>
    <t>Befektetett eszközök</t>
  </si>
  <si>
    <t>Befektetett eszk.-ből-Immateriális javak</t>
  </si>
  <si>
    <t>Befektetett eszk.-ből-Tárgyi eszközök</t>
  </si>
  <si>
    <t>Befektetett eszk.-ből:-Befektetett pénzgyi eszközök</t>
  </si>
  <si>
    <t>Befektetett eszk.-ből:-Vagyonkezelésbe átvett eszközök</t>
  </si>
  <si>
    <t>Forgóeszközök</t>
  </si>
  <si>
    <t>Forgóeszközökből:-Készletek</t>
  </si>
  <si>
    <t>Forgóeszközökból:-Követelések</t>
  </si>
  <si>
    <t>Forgóeszközökből:-Értékpapírok</t>
  </si>
  <si>
    <t>Forgóeszközökből:-Pénzeszközök</t>
  </si>
  <si>
    <t>Saját tőke</t>
  </si>
  <si>
    <t>Saját tőkéből:-Jegyzett tőke</t>
  </si>
  <si>
    <t>Saját tőkéből:-Tőketartalék</t>
  </si>
  <si>
    <t>Saját tőkéből:-Eredménytartalék</t>
  </si>
  <si>
    <t>Kötelezettségek összesen:</t>
  </si>
  <si>
    <t>Kötelezettségekből:-Hosszú lejáratú kötelezettségek</t>
  </si>
  <si>
    <t>hosszú lejáratúból:- Tartozások kötvénykibocsátásból</t>
  </si>
  <si>
    <t>hosszú lejáratúból:- Beruházási és fejlesztési hitelek</t>
  </si>
  <si>
    <t>hosszú lejáratúból:- Egyéb hosszú lejáratú hitelek és kötelezettségek</t>
  </si>
  <si>
    <t>hosszú lejáratúból:- Tartós kötelezettségek kapcsolt, vagy egyéb részesedési viszonyban lévő vállalkozással szemben</t>
  </si>
  <si>
    <t>hosszú lejáratúból:- Egyéb hosszú lejáratú kötelezettségek</t>
  </si>
  <si>
    <t>Kötelezettségekből:- Rövid lejáratú kötelezettségek</t>
  </si>
  <si>
    <t>rövid lejáratúból-Rövid lejáratú kölcsönök és hitelek</t>
  </si>
  <si>
    <t>rövid lejáratúból- Vevőktől kapott előlegek</t>
  </si>
  <si>
    <t xml:space="preserve">rövid lejáratúból- Kötelezettségek áruszállításból és szolgáltatásból </t>
  </si>
  <si>
    <t>rövid lejáratúból- rovid lejárató kötelezettségek kapcsolt, vagy egyéb részesedési viszonyban lévő vállalkozssal szemben</t>
  </si>
  <si>
    <t>rövid lejáratúból- Egyéb rövid lejáratú kötelezettségek</t>
  </si>
  <si>
    <t>Mérlegfőösszeg</t>
  </si>
  <si>
    <t>Értékesítés nettó árbevétale</t>
  </si>
  <si>
    <t xml:space="preserve">Üzemi (üzleti) tevékenység eredménye </t>
  </si>
  <si>
    <t>Kifizetett osztalék és részesedés</t>
  </si>
  <si>
    <t>Mérleg szerinti eredmény</t>
  </si>
  <si>
    <t>Óvoda</t>
  </si>
  <si>
    <t>Alaptevékenység költségvetési bevételei</t>
  </si>
  <si>
    <t>Alaptevékenység költségvetési kiadásai</t>
  </si>
  <si>
    <t>I. Alaptevékenység költségvetési egyenlege</t>
  </si>
  <si>
    <t>Alaptevékenység finanszírozási bevételei</t>
  </si>
  <si>
    <t>Alaptevékenység finanszírozási kiadásai</t>
  </si>
  <si>
    <t>II. Alaptevékenység finanszírozási egyenlege</t>
  </si>
  <si>
    <t>A)  Alaptevékenység maradványa</t>
  </si>
  <si>
    <t>Vállakozási tevékenység költségvetési bevételei</t>
  </si>
  <si>
    <t>Vállakozási tevékenység költségvetési kiadásai</t>
  </si>
  <si>
    <t>III. Vállakozási tevékenység költségvetési egyenlege</t>
  </si>
  <si>
    <t>Vállakozási tevékenység finanszírozási bevételei</t>
  </si>
  <si>
    <t>Vállakozási tevékenység finanszírozási kiadásai</t>
  </si>
  <si>
    <t>IV. Vállakozási tevékenység finanszírozási egyenlege</t>
  </si>
  <si>
    <t>B) Vállakozási tevékenység maradványa</t>
  </si>
  <si>
    <t>C) Összes maradvány</t>
  </si>
  <si>
    <t>D) Alaptevékenységkötelezettségvállalással terhelt maradványa</t>
  </si>
  <si>
    <t>E) Alaptevékenység szabad maradványa</t>
  </si>
  <si>
    <t>F) Vállalkozási tevékenységet terhelő befizetési kötelezettség</t>
  </si>
  <si>
    <t>G) Vállalkozási tevékenység felhasználható maradványa</t>
  </si>
  <si>
    <t>Polg. Hivatal</t>
  </si>
  <si>
    <t>előző évi</t>
  </si>
  <si>
    <t xml:space="preserve">Eszközök </t>
  </si>
  <si>
    <t>Vagyoni értékű jogok</t>
  </si>
  <si>
    <t>Szellemi termékek</t>
  </si>
  <si>
    <t>A/1 Immateriális javak</t>
  </si>
  <si>
    <t>Ingatlanok</t>
  </si>
  <si>
    <t>Gépek</t>
  </si>
  <si>
    <t>Tenyészállatok</t>
  </si>
  <si>
    <t>Beruházások</t>
  </si>
  <si>
    <t>A/2 Tárgyieszközök</t>
  </si>
  <si>
    <t>Tartós  részesedések</t>
  </si>
  <si>
    <t>Értékpapírok</t>
  </si>
  <si>
    <t>A/III Befektetett pénzügyi eszközök</t>
  </si>
  <si>
    <t>A/IV Koncesszióba,vagyonkezelésbe adott eszközök</t>
  </si>
  <si>
    <t>A) Nemzetivagyonba Tartozó Befektetett Eszközök</t>
  </si>
  <si>
    <t>B/1 Készletek</t>
  </si>
  <si>
    <t>B/II Értékpapirok</t>
  </si>
  <si>
    <t>B) Nemzeti Vagyonba Tartozó Forgóeszközök</t>
  </si>
  <si>
    <t>Hosszú lejáratú betétek</t>
  </si>
  <si>
    <t>Pénztárak</t>
  </si>
  <si>
    <t>Forintszámlák</t>
  </si>
  <si>
    <t>Idegen pénzeszközök</t>
  </si>
  <si>
    <t>C) Pénzeszközök</t>
  </si>
  <si>
    <t>D/II Költségvetési évben esedékes követelés</t>
  </si>
  <si>
    <t>D/II Költségvetési évet követően esedékes követelés</t>
  </si>
  <si>
    <t>Adott előlegek</t>
  </si>
  <si>
    <t>D/III Követelés jellegű elszámolás</t>
  </si>
  <si>
    <t>D Követelések</t>
  </si>
  <si>
    <t>E) Egyéb sajátos eszközoldali elszámolások</t>
  </si>
  <si>
    <t>F) Aktív időbeli elszámolások</t>
  </si>
  <si>
    <t>ESZKÖZÖK ÖSSZESEN:</t>
  </si>
  <si>
    <t>Források</t>
  </si>
  <si>
    <t>G/I Nemzeti vagyon induláskori értéke</t>
  </si>
  <si>
    <t>G/II Nemzeti vagyon változásai</t>
  </si>
  <si>
    <t>G/III Egyéb eszköz induláskori értéke és változásai</t>
  </si>
  <si>
    <t>G/IVFelhalmozott eredmény</t>
  </si>
  <si>
    <t>G/VI Mérleg szerinti eredmény</t>
  </si>
  <si>
    <t>G Saját tőke</t>
  </si>
  <si>
    <t>H/I Költségvetési évben esedékes kötelezettség</t>
  </si>
  <si>
    <t>H/II Költségvetési évet követően esedékes  kötelezettség</t>
  </si>
  <si>
    <t>H/III Kötelezettség jellegű sajátos elszámolás</t>
  </si>
  <si>
    <t>H) Kötelezettségek</t>
  </si>
  <si>
    <t>I) Egyéb sajátos forrásoldali elszámolás</t>
  </si>
  <si>
    <t>J) Kincstári számlavezetéssel kapcsolatos elszámolás</t>
  </si>
  <si>
    <t>K) Passzív időbeli elhatárolások</t>
  </si>
  <si>
    <t>FORRÁSOK ÖSSZESEN:</t>
  </si>
  <si>
    <t>01</t>
  </si>
  <si>
    <t>Közhatalmi eredményszemléletű bevétel</t>
  </si>
  <si>
    <t>02</t>
  </si>
  <si>
    <t>Eszközök értékesítése esz. Bevételei</t>
  </si>
  <si>
    <t>03</t>
  </si>
  <si>
    <t>Tevékenység egyéb esz. bevétele</t>
  </si>
  <si>
    <t>I</t>
  </si>
  <si>
    <t>Tevékenység nettó esz. bevétele</t>
  </si>
  <si>
    <t>04</t>
  </si>
  <si>
    <t>Saját termelésű készlet áll. változása</t>
  </si>
  <si>
    <t>05</t>
  </si>
  <si>
    <t>Saját előállítású eszközök aktivált értéke</t>
  </si>
  <si>
    <t>II</t>
  </si>
  <si>
    <t>Aktivált saját teljesítmények értéke</t>
  </si>
  <si>
    <t>06</t>
  </si>
  <si>
    <t>Központi működési támogatások</t>
  </si>
  <si>
    <t>07</t>
  </si>
  <si>
    <t>Egyéb működési támogatások</t>
  </si>
  <si>
    <t>08</t>
  </si>
  <si>
    <t>Különféle egyéb esz. Bevételek</t>
  </si>
  <si>
    <t>III</t>
  </si>
  <si>
    <t>Egyéb eredmény szemléletű bevételek</t>
  </si>
  <si>
    <t>09</t>
  </si>
  <si>
    <t>Anyag költség</t>
  </si>
  <si>
    <t>10</t>
  </si>
  <si>
    <t>Igénybe vett szolgáltatások értéke</t>
  </si>
  <si>
    <t>11</t>
  </si>
  <si>
    <t>Eladott árúk beszerzési értéke</t>
  </si>
  <si>
    <t>12</t>
  </si>
  <si>
    <t>Eladott (közvetített) szolgáltatások értéke</t>
  </si>
  <si>
    <t>IV</t>
  </si>
  <si>
    <t>Anyag jellegű ráfordítások</t>
  </si>
  <si>
    <t>Bérköltség</t>
  </si>
  <si>
    <t>Személyi jellegű egyéb kifizetések</t>
  </si>
  <si>
    <t>Bérjárulékok</t>
  </si>
  <si>
    <t>V</t>
  </si>
  <si>
    <t>Személyi jellegű ráfordítások</t>
  </si>
  <si>
    <t>VI</t>
  </si>
  <si>
    <t>Értékcsökkenési leírás</t>
  </si>
  <si>
    <t>VII</t>
  </si>
  <si>
    <t>Egyéb ráfordítások</t>
  </si>
  <si>
    <t>A)</t>
  </si>
  <si>
    <t>TEVÉKENYSÉGEK EREDMÉNYE</t>
  </si>
  <si>
    <t>Kapott osztalék</t>
  </si>
  <si>
    <t xml:space="preserve">Kapott kamatok </t>
  </si>
  <si>
    <t>Pénzügyi műveletek egyéb esz. bevételei</t>
  </si>
  <si>
    <t>18a</t>
  </si>
  <si>
    <t>-ebből árfolyam nyereség</t>
  </si>
  <si>
    <t>VIII</t>
  </si>
  <si>
    <t>Pénzügyi műveletek esz. bevételei</t>
  </si>
  <si>
    <t>Fizetendő kamatok</t>
  </si>
  <si>
    <t>Részesedések, értékpapirok értékvesztése</t>
  </si>
  <si>
    <t>Pénzügyi műveletek egyéb ráfordításai</t>
  </si>
  <si>
    <t>21a</t>
  </si>
  <si>
    <t>-ebből árfolyam veszteség</t>
  </si>
  <si>
    <t>IX</t>
  </si>
  <si>
    <t>Pénzügyi műveletek ráfordításai</t>
  </si>
  <si>
    <t>B)</t>
  </si>
  <si>
    <t>PÉNZÜGYIMŰVELETEK EREDMÉNYE</t>
  </si>
  <si>
    <t>C)</t>
  </si>
  <si>
    <t>SZOKÁSOS EREDMÉNY</t>
  </si>
  <si>
    <t>Felhalmozási célú támogatások esz. bevét.</t>
  </si>
  <si>
    <t>Külön féle esz. Bevétel</t>
  </si>
  <si>
    <t>X</t>
  </si>
  <si>
    <t>Rendkívüli eredmény szemléletű bevétel</t>
  </si>
  <si>
    <t>XI</t>
  </si>
  <si>
    <t>Rendkívüli ráfordítások</t>
  </si>
  <si>
    <t>D)</t>
  </si>
  <si>
    <t>RENDKÍVÜLI EREDMÉNY</t>
  </si>
  <si>
    <t>E)</t>
  </si>
  <si>
    <t>MÉRLEG SZERINTI EREDMÉNY</t>
  </si>
  <si>
    <t>Az Önkormányzat hitel felvételből fennálló</t>
  </si>
  <si>
    <t>Lejárat időpontja</t>
  </si>
  <si>
    <t xml:space="preserve"> -Mezőgazdasági termények értékesítése</t>
  </si>
  <si>
    <t>Általános tartalék</t>
  </si>
  <si>
    <t>Céltatalék fejlesztéshez</t>
  </si>
  <si>
    <t>ÁHT.-n belüli megelőlegezés visszafizetése</t>
  </si>
  <si>
    <t xml:space="preserve"> </t>
  </si>
  <si>
    <t>Mósosít</t>
  </si>
  <si>
    <t>Startmunka mintaprogram</t>
  </si>
  <si>
    <t>Start Közfogl.</t>
  </si>
  <si>
    <t>Háziorvos</t>
  </si>
  <si>
    <t>Zöldterület kez</t>
  </si>
  <si>
    <t>Köztemető fenn</t>
  </si>
  <si>
    <t>10.</t>
  </si>
  <si>
    <t>Megelőleg.visszafiz.</t>
  </si>
  <si>
    <t>Bentlakásos intézmény fejlesztése  K-2014-TIOP-3.4.2-11/1-0037996/307 számú pályázat</t>
  </si>
  <si>
    <t>Civil szervezetek:</t>
  </si>
  <si>
    <t>Gádoros SE</t>
  </si>
  <si>
    <t>SILVER Tánccsoport Egyesület</t>
  </si>
  <si>
    <t>Bírkózó SE</t>
  </si>
  <si>
    <t>Egyebek</t>
  </si>
  <si>
    <t>Gyermeknap</t>
  </si>
  <si>
    <t>Kötelező hozzájárulások (tagdíjak)</t>
  </si>
  <si>
    <t>Baba kötvény</t>
  </si>
  <si>
    <t xml:space="preserve">Testvértelepülési kapcsolatok </t>
  </si>
  <si>
    <t>OEP támogatás tovább adása (házi orvos, fogorvos)</t>
  </si>
  <si>
    <t>Dr. Hajdú Ilona fogorvosnő támogatása</t>
  </si>
  <si>
    <t>4. Fejlesztési céltartalék</t>
  </si>
  <si>
    <t>Megelőlegezés visszafizetése</t>
  </si>
  <si>
    <t>Hitel felvét időp.</t>
  </si>
  <si>
    <t>Ivóvízminőség-javító program KEOP-1.3.0/09-11-2012-0009</t>
  </si>
  <si>
    <t>Bevétel teljesítése</t>
  </si>
  <si>
    <t>Kiadás teljesítése</t>
  </si>
  <si>
    <t>- Házi segítségnyújtás</t>
  </si>
  <si>
    <t>2016. év</t>
  </si>
  <si>
    <t>Gádoros Nagyközségi Önkormányzat 2016. évi Európai Uniós projektjei</t>
  </si>
  <si>
    <t>Adatok  forintban</t>
  </si>
  <si>
    <t>2016. év adata- Többségi helyi önkormányzati/társulási/térségi fejlesztési tanácsi tulajdonú gazdasági társaságok</t>
  </si>
  <si>
    <t>Tájház</t>
  </si>
  <si>
    <t>Jogalkotás</t>
  </si>
  <si>
    <t>Szünidei étkezés</t>
  </si>
  <si>
    <t>Törvény szerinti illetmények</t>
  </si>
  <si>
    <t>Hivatal</t>
  </si>
  <si>
    <t>Nyugdíjas Klub</t>
  </si>
  <si>
    <t>Polgárőrség</t>
  </si>
  <si>
    <t>Iskola Erdélyi kirándulás</t>
  </si>
  <si>
    <t>Adat forintban</t>
  </si>
  <si>
    <t>Gondozási Központ összesen</t>
  </si>
  <si>
    <t xml:space="preserve"> Háziorvosi, fogorvosi , védönöi alapellátás</t>
  </si>
  <si>
    <t>ebből: Földalapú támogatás</t>
  </si>
  <si>
    <t xml:space="preserve">  Talajterhelési díj</t>
  </si>
  <si>
    <t>V. Áht-n belüli állami. megelőlegezés</t>
  </si>
  <si>
    <t>Lekötött tartalék</t>
  </si>
  <si>
    <t xml:space="preserve">   </t>
  </si>
  <si>
    <t>Kríziskeret</t>
  </si>
  <si>
    <t>Oroházi Kistérség</t>
  </si>
  <si>
    <t>AIKIDÓ</t>
  </si>
  <si>
    <t>Gondozási központ</t>
  </si>
  <si>
    <t>Felhasználási kötöttséggel járó állami hozzájárulások 2017. év</t>
  </si>
  <si>
    <t>Motoros Egyesület</t>
  </si>
  <si>
    <t>Hitel összege 2017. 12. 31-én</t>
  </si>
  <si>
    <t>Gádoros Nagyközségi Önkormányzat 2017. évi maradvány kimutatása</t>
  </si>
  <si>
    <t xml:space="preserve">  </t>
  </si>
  <si>
    <t>Gádoros Nagyközségi Önkormányzat 2017. évi eredmény kimutatása</t>
  </si>
  <si>
    <t xml:space="preserve">      </t>
  </si>
  <si>
    <t>2017. év adata- Többségi helyi önkormányzati/társulási/térségi fejlesztési tanácsi tulajdonú gazdasági társaságok</t>
  </si>
  <si>
    <t>A helyi önkorm., társulás, térségi fejl. tanács tulajdonában álló gt. tárgyévet megelőző, lezárt két üzleti évének számviteli beszámoló szerinti adatai ezer forintban</t>
  </si>
  <si>
    <t>Működési célú pénze. átadás ÁHT-n belülre</t>
  </si>
  <si>
    <t>Közfoglalkoztatás</t>
  </si>
  <si>
    <t>Egyéb felhalmozási célú támogatás</t>
  </si>
  <si>
    <t>Birkafesztivál</t>
  </si>
  <si>
    <t>Oros Kémyén Bt.</t>
  </si>
  <si>
    <t>TOP Piac gazdaságfejlesztés</t>
  </si>
  <si>
    <t>START</t>
  </si>
  <si>
    <t xml:space="preserve">                                                                                               </t>
  </si>
  <si>
    <t xml:space="preserve">  Idegenforgalmi adó</t>
  </si>
  <si>
    <t>Választás</t>
  </si>
  <si>
    <t>Módosít</t>
  </si>
  <si>
    <t>Óvodai nevelés</t>
  </si>
  <si>
    <t>Piac</t>
  </si>
  <si>
    <t>Progádor</t>
  </si>
  <si>
    <t>Nyári napközi</t>
  </si>
  <si>
    <t>Start támogatás visszafizetése</t>
  </si>
  <si>
    <t>Kisebb felújítások</t>
  </si>
  <si>
    <t>TOP  pályázat orvosi rendelő</t>
  </si>
  <si>
    <t>TOP pályázat óvoda</t>
  </si>
  <si>
    <t>TOP-os pályázat hivatal</t>
  </si>
  <si>
    <t>Bejárati kapu</t>
  </si>
  <si>
    <t>Villanybojler</t>
  </si>
  <si>
    <t>Olajradiátor</t>
  </si>
  <si>
    <t>Fagyasztóláda</t>
  </si>
  <si>
    <t>Informatikai eszközök</t>
  </si>
  <si>
    <t>Stihl motoros fűrész</t>
  </si>
  <si>
    <t>Áramfejlesztő</t>
  </si>
  <si>
    <t>Töltögető eke, Kultivátor</t>
  </si>
  <si>
    <t>Öntözőrendszer</t>
  </si>
  <si>
    <t>Epson nyomtató</t>
  </si>
  <si>
    <t>Külterületi földút</t>
  </si>
  <si>
    <t>11.</t>
  </si>
  <si>
    <t>12.</t>
  </si>
  <si>
    <t>13.</t>
  </si>
  <si>
    <t>VKG</t>
  </si>
  <si>
    <t>Bölcsöde kial. Önrész</t>
  </si>
  <si>
    <t>Orvosi rendelő</t>
  </si>
  <si>
    <t>.14.</t>
  </si>
  <si>
    <t>15.</t>
  </si>
  <si>
    <t>16.</t>
  </si>
  <si>
    <t>Eszközök</t>
  </si>
  <si>
    <t>17.</t>
  </si>
  <si>
    <t>18.</t>
  </si>
  <si>
    <t>19.</t>
  </si>
  <si>
    <t>Gondozási közp.</t>
  </si>
  <si>
    <t>Nyomtató</t>
  </si>
  <si>
    <t>E személyi olvasó</t>
  </si>
  <si>
    <t>Nyomtató, E személyi olvasó</t>
  </si>
  <si>
    <t>Háziorvosi alapszolgáltatás</t>
  </si>
  <si>
    <t xml:space="preserve"> Közfoglalkoztatás</t>
  </si>
  <si>
    <t>– Részesedés értékesítése</t>
  </si>
  <si>
    <t>GÁDOROS 2019. III. negyedévi költségvetési kiadásai</t>
  </si>
  <si>
    <t xml:space="preserve"> 2019. III. negyedévi  költségvetés kiadásai</t>
  </si>
  <si>
    <t>2019. III. negyedévi  költségvetés kiadásai</t>
  </si>
  <si>
    <t>2019. III. negyedévi  költségvetés kiadások</t>
  </si>
  <si>
    <t>2019. III. negedévi  költségvetés kiadások</t>
  </si>
  <si>
    <t>2019. III. negyedévi költségvetés kiadásai</t>
  </si>
  <si>
    <t xml:space="preserve"> 2019. III. negyedévi költségvetés kiadásai</t>
  </si>
  <si>
    <t>2019. III. negyedévi  költségvetési bevételek</t>
  </si>
  <si>
    <t xml:space="preserve"> 2019. III. negyedévi költségvetési  bevételek</t>
  </si>
  <si>
    <t>2019. III. negyedévi költségvetési bevételek</t>
  </si>
  <si>
    <t>2019. III. negyedévi  költségvetési  bevételek</t>
  </si>
  <si>
    <t>2019. III. negyedévi  költségvetési  bevételei</t>
  </si>
  <si>
    <t>2019. III. NEGYEDÉVI BEVÉTELEK ÖSSZESEN:</t>
  </si>
  <si>
    <t xml:space="preserve"> 2019. III. negyedévi költségvetési bevételek</t>
  </si>
  <si>
    <t xml:space="preserve">2019. III. NEGYEDÉVI KÖLTSÉGVETÉSI BEVÉTELEK </t>
  </si>
  <si>
    <t>Gádoros Nagyközség Önkormányzata és intézményei dolgozói létszámának alakulása 2019. III. negyedévi költségvetésben</t>
  </si>
  <si>
    <t>Társadalom és szociálpolitikai juttatás 2019. III. negyedévi költségv. kiadásai</t>
  </si>
  <si>
    <t>Tüzelő vásárlás, csomagok, beiskolázási tám.</t>
  </si>
  <si>
    <t>Germekvédelmi támog.</t>
  </si>
  <si>
    <t>Bursa Hun</t>
  </si>
  <si>
    <t>Gádoros Nagyközségi Önkormányzat 2019. III. negyedévi mérlege</t>
  </si>
  <si>
    <t>III. negyedév</t>
  </si>
  <si>
    <t>III. n.év</t>
  </si>
  <si>
    <t>III. n. év</t>
  </si>
  <si>
    <t>2019. III. negyedévi költségvetés működési és felhalmozási bevételek és kiadások mérlegszerű bemutatása</t>
  </si>
  <si>
    <t>Intézmények finanszírozása 2019. III. negyedévben</t>
  </si>
  <si>
    <t>Irodai szék, E személyi olvasó vasaló</t>
  </si>
  <si>
    <t>2019. III. negyedévi költségvetés felhalmozási kiadásai</t>
  </si>
  <si>
    <t>Minibölcsöde</t>
  </si>
  <si>
    <t>I. világháborús emlékmű</t>
  </si>
  <si>
    <t>Magyar Faluprogram Temető</t>
  </si>
  <si>
    <t>Magyar Faluprogram Óvoda</t>
  </si>
  <si>
    <t>2019. III.negyedévi költségvetés felújítási kiadásai</t>
  </si>
  <si>
    <t>Rendezvények Falunap</t>
  </si>
  <si>
    <t>Aug. 20.-i ünnepség</t>
  </si>
  <si>
    <t>Önkormányzat által nyújtott 2019. III. negyedévi költségvetés támogatási kiadásai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</si>
</sst>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F_t_-;\-* #,##0.00\ _F_t_-;_-* &quot;-&quot;??\ _F_t_-;_-@_-"/>
    <numFmt numFmtId="165" formatCode="_-* #,##0\ _F_t_-;\-* #,##0\ _F_t_-;_-* &quot;-&quot;??\ _F_t_-;_-@_-"/>
  </numFmts>
  <fonts count="26" x14ac:knownFonts="1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sz val="9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2"/>
      <name val="Arial"/>
      <family val="2"/>
      <charset val="238"/>
    </font>
    <font>
      <sz val="8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4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7" fillId="0" borderId="0" applyFont="0" applyFill="0" applyBorder="0" applyAlignment="0" applyProtection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" fillId="0" borderId="0"/>
    <xf numFmtId="0" fontId="5" fillId="0" borderId="0"/>
  </cellStyleXfs>
  <cellXfs count="393">
    <xf numFmtId="0" fontId="0" fillId="0" borderId="0" xfId="0"/>
    <xf numFmtId="0" fontId="0" fillId="0" borderId="1" xfId="0" applyBorder="1" applyAlignment="1">
      <alignment horizontal="center"/>
    </xf>
    <xf numFmtId="0" fontId="0" fillId="0" borderId="1" xfId="0" applyBorder="1"/>
    <xf numFmtId="3" fontId="0" fillId="0" borderId="0" xfId="0" applyNumberFormat="1"/>
    <xf numFmtId="0" fontId="0" fillId="0" borderId="0" xfId="0" applyAlignment="1">
      <alignment horizontal="right"/>
    </xf>
    <xf numFmtId="0" fontId="11" fillId="0" borderId="0" xfId="0" applyFont="1" applyAlignment="1">
      <alignment horizontal="centerContinuous"/>
    </xf>
    <xf numFmtId="0" fontId="8" fillId="0" borderId="1" xfId="0" applyFont="1" applyBorder="1"/>
    <xf numFmtId="3" fontId="8" fillId="0" borderId="1" xfId="0" applyNumberFormat="1" applyFont="1" applyBorder="1"/>
    <xf numFmtId="3" fontId="0" fillId="0" borderId="1" xfId="0" applyNumberFormat="1" applyBorder="1"/>
    <xf numFmtId="0" fontId="9" fillId="0" borderId="1" xfId="0" applyFont="1" applyBorder="1"/>
    <xf numFmtId="3" fontId="0" fillId="0" borderId="1" xfId="0" applyNumberFormat="1" applyBorder="1" applyAlignment="1">
      <alignment horizontal="center"/>
    </xf>
    <xf numFmtId="0" fontId="0" fillId="0" borderId="1" xfId="0" applyBorder="1" applyAlignment="1">
      <alignment wrapText="1"/>
    </xf>
    <xf numFmtId="0" fontId="8" fillId="0" borderId="0" xfId="0" applyFont="1" applyAlignment="1">
      <alignment horizontal="center"/>
    </xf>
    <xf numFmtId="0" fontId="12" fillId="0" borderId="1" xfId="0" applyFont="1" applyBorder="1"/>
    <xf numFmtId="3" fontId="12" fillId="0" borderId="1" xfId="0" applyNumberFormat="1" applyFont="1" applyBorder="1"/>
    <xf numFmtId="49" fontId="0" fillId="0" borderId="1" xfId="0" applyNumberFormat="1" applyBorder="1" applyAlignment="1">
      <alignment wrapText="1"/>
    </xf>
    <xf numFmtId="0" fontId="12" fillId="0" borderId="1" xfId="0" applyFont="1" applyBorder="1" applyAlignment="1">
      <alignment wrapText="1"/>
    </xf>
    <xf numFmtId="0" fontId="13" fillId="0" borderId="1" xfId="0" applyFont="1" applyBorder="1" applyAlignment="1">
      <alignment wrapText="1"/>
    </xf>
    <xf numFmtId="0" fontId="8" fillId="0" borderId="1" xfId="0" applyFont="1" applyBorder="1" applyAlignment="1">
      <alignment wrapText="1"/>
    </xf>
    <xf numFmtId="0" fontId="14" fillId="0" borderId="1" xfId="0" applyFont="1" applyBorder="1"/>
    <xf numFmtId="0" fontId="8" fillId="0" borderId="0" xfId="0" applyFont="1"/>
    <xf numFmtId="0" fontId="8" fillId="0" borderId="1" xfId="0" applyFont="1" applyBorder="1" applyAlignment="1">
      <alignment horizontal="center"/>
    </xf>
    <xf numFmtId="0" fontId="13" fillId="0" borderId="1" xfId="0" applyFont="1" applyBorder="1" applyAlignment="1">
      <alignment horizontal="center"/>
    </xf>
    <xf numFmtId="0" fontId="13" fillId="0" borderId="1" xfId="0" applyFont="1" applyBorder="1"/>
    <xf numFmtId="0" fontId="8" fillId="0" borderId="1" xfId="0" applyFont="1" applyBorder="1" applyAlignment="1">
      <alignment horizontal="center" wrapText="1"/>
    </xf>
    <xf numFmtId="0" fontId="15" fillId="0" borderId="0" xfId="0" applyFont="1" applyAlignment="1">
      <alignment horizontal="centerContinuous"/>
    </xf>
    <xf numFmtId="0" fontId="16" fillId="0" borderId="1" xfId="0" applyFont="1" applyBorder="1"/>
    <xf numFmtId="3" fontId="8" fillId="0" borderId="0" xfId="0" applyNumberFormat="1" applyFont="1" applyBorder="1"/>
    <xf numFmtId="3" fontId="0" fillId="0" borderId="0" xfId="0" applyNumberFormat="1" applyBorder="1"/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Continuous"/>
    </xf>
    <xf numFmtId="10" fontId="0" fillId="0" borderId="1" xfId="0" applyNumberFormat="1" applyBorder="1"/>
    <xf numFmtId="10" fontId="8" fillId="0" borderId="1" xfId="0" applyNumberFormat="1" applyFont="1" applyBorder="1"/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8" fillId="0" borderId="0" xfId="0" applyFont="1" applyAlignment="1">
      <alignment horizontal="centerContinuous"/>
    </xf>
    <xf numFmtId="0" fontId="0" fillId="0" borderId="0" xfId="0" applyAlignment="1">
      <alignment horizontal="center" vertical="center" wrapText="1"/>
    </xf>
    <xf numFmtId="49" fontId="0" fillId="0" borderId="0" xfId="0" applyNumberFormat="1"/>
    <xf numFmtId="0" fontId="0" fillId="0" borderId="1" xfId="0" applyBorder="1" applyAlignment="1">
      <alignment horizontal="center" vertical="center" wrapText="1"/>
    </xf>
    <xf numFmtId="49" fontId="0" fillId="0" borderId="1" xfId="0" applyNumberFormat="1" applyBorder="1"/>
    <xf numFmtId="0" fontId="0" fillId="0" borderId="3" xfId="0" applyBorder="1"/>
    <xf numFmtId="0" fontId="15" fillId="0" borderId="0" xfId="0" applyFont="1"/>
    <xf numFmtId="0" fontId="10" fillId="0" borderId="1" xfId="0" applyFont="1" applyBorder="1"/>
    <xf numFmtId="0" fontId="0" fillId="0" borderId="4" xfId="0" applyBorder="1"/>
    <xf numFmtId="0" fontId="0" fillId="0" borderId="5" xfId="0" applyBorder="1"/>
    <xf numFmtId="0" fontId="10" fillId="0" borderId="0" xfId="0" applyFont="1" applyAlignment="1">
      <alignment wrapText="1"/>
    </xf>
    <xf numFmtId="0" fontId="10" fillId="0" borderId="1" xfId="0" applyFont="1" applyBorder="1" applyAlignment="1">
      <alignment wrapText="1"/>
    </xf>
    <xf numFmtId="0" fontId="17" fillId="0" borderId="1" xfId="0" applyFont="1" applyBorder="1" applyAlignment="1">
      <alignment wrapText="1"/>
    </xf>
    <xf numFmtId="0" fontId="10" fillId="0" borderId="6" xfId="0" applyFont="1" applyFill="1" applyBorder="1" applyAlignment="1">
      <alignment wrapText="1"/>
    </xf>
    <xf numFmtId="0" fontId="0" fillId="0" borderId="0" xfId="0" applyBorder="1"/>
    <xf numFmtId="0" fontId="0" fillId="0" borderId="7" xfId="0" applyBorder="1" applyAlignment="1">
      <alignment horizontal="centerContinuous"/>
    </xf>
    <xf numFmtId="0" fontId="0" fillId="0" borderId="5" xfId="0" applyBorder="1" applyAlignment="1">
      <alignment horizontal="centerContinuous"/>
    </xf>
    <xf numFmtId="0" fontId="8" fillId="0" borderId="1" xfId="0" applyFont="1" applyBorder="1" applyAlignment="1">
      <alignment horizontal="centerContinuous"/>
    </xf>
    <xf numFmtId="0" fontId="0" fillId="0" borderId="1" xfId="0" applyBorder="1" applyAlignment="1">
      <alignment horizontal="centerContinuous"/>
    </xf>
    <xf numFmtId="0" fontId="0" fillId="0" borderId="7" xfId="0" applyBorder="1"/>
    <xf numFmtId="0" fontId="8" fillId="0" borderId="7" xfId="0" applyFont="1" applyBorder="1" applyAlignment="1">
      <alignment horizontal="centerContinuous"/>
    </xf>
    <xf numFmtId="0" fontId="0" fillId="0" borderId="7" xfId="0" applyBorder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3" xfId="0" applyBorder="1" applyAlignment="1">
      <alignment horizontal="center"/>
    </xf>
    <xf numFmtId="3" fontId="18" fillId="0" borderId="1" xfId="0" applyNumberFormat="1" applyFont="1" applyBorder="1"/>
    <xf numFmtId="3" fontId="17" fillId="0" borderId="1" xfId="0" applyNumberFormat="1" applyFont="1" applyBorder="1"/>
    <xf numFmtId="0" fontId="0" fillId="0" borderId="8" xfId="0" applyBorder="1"/>
    <xf numFmtId="0" fontId="0" fillId="0" borderId="2" xfId="0" applyBorder="1"/>
    <xf numFmtId="0" fontId="19" fillId="0" borderId="0" xfId="0" applyFont="1" applyAlignment="1">
      <alignment horizontal="centerContinuous"/>
    </xf>
    <xf numFmtId="49" fontId="12" fillId="0" borderId="1" xfId="0" applyNumberFormat="1" applyFont="1" applyBorder="1"/>
    <xf numFmtId="0" fontId="8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8" fillId="0" borderId="0" xfId="0" applyFont="1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3" fontId="0" fillId="0" borderId="4" xfId="0" applyNumberFormat="1" applyBorder="1"/>
    <xf numFmtId="3" fontId="8" fillId="0" borderId="4" xfId="0" applyNumberFormat="1" applyFont="1" applyBorder="1"/>
    <xf numFmtId="3" fontId="0" fillId="0" borderId="5" xfId="0" applyNumberFormat="1" applyBorder="1"/>
    <xf numFmtId="0" fontId="0" fillId="0" borderId="0" xfId="0" applyBorder="1" applyAlignment="1">
      <alignment horizontal="centerContinuous"/>
    </xf>
    <xf numFmtId="3" fontId="0" fillId="0" borderId="11" xfId="0" applyNumberFormat="1" applyBorder="1"/>
    <xf numFmtId="0" fontId="0" fillId="0" borderId="10" xfId="0" applyBorder="1" applyAlignment="1">
      <alignment horizontal="centerContinuous"/>
    </xf>
    <xf numFmtId="3" fontId="8" fillId="0" borderId="12" xfId="0" applyNumberFormat="1" applyFont="1" applyBorder="1"/>
    <xf numFmtId="3" fontId="8" fillId="0" borderId="13" xfId="0" applyNumberFormat="1" applyFont="1" applyBorder="1"/>
    <xf numFmtId="3" fontId="8" fillId="0" borderId="14" xfId="0" applyNumberFormat="1" applyFont="1" applyBorder="1"/>
    <xf numFmtId="3" fontId="8" fillId="0" borderId="15" xfId="0" applyNumberFormat="1" applyFont="1" applyBorder="1"/>
    <xf numFmtId="3" fontId="8" fillId="0" borderId="11" xfId="0" applyNumberFormat="1" applyFont="1" applyBorder="1"/>
    <xf numFmtId="3" fontId="0" fillId="0" borderId="16" xfId="0" applyNumberFormat="1" applyBorder="1"/>
    <xf numFmtId="0" fontId="0" fillId="0" borderId="4" xfId="0" applyBorder="1" applyAlignment="1">
      <alignment horizontal="centerContinuous"/>
    </xf>
    <xf numFmtId="0" fontId="0" fillId="0" borderId="3" xfId="0" applyBorder="1" applyAlignment="1">
      <alignment horizontal="centerContinuous"/>
    </xf>
    <xf numFmtId="0" fontId="0" fillId="0" borderId="17" xfId="0" applyBorder="1" applyAlignment="1">
      <alignment horizontal="centerContinuous"/>
    </xf>
    <xf numFmtId="3" fontId="0" fillId="0" borderId="13" xfId="0" applyNumberFormat="1" applyBorder="1"/>
    <xf numFmtId="0" fontId="8" fillId="0" borderId="3" xfId="0" applyFont="1" applyBorder="1" applyAlignment="1">
      <alignment horizontal="centerContinuous"/>
    </xf>
    <xf numFmtId="0" fontId="8" fillId="0" borderId="17" xfId="0" applyFont="1" applyBorder="1" applyAlignment="1">
      <alignment horizontal="centerContinuous"/>
    </xf>
    <xf numFmtId="3" fontId="0" fillId="0" borderId="12" xfId="0" applyNumberFormat="1" applyBorder="1"/>
    <xf numFmtId="0" fontId="17" fillId="0" borderId="1" xfId="0" applyFont="1" applyBorder="1"/>
    <xf numFmtId="0" fontId="0" fillId="0" borderId="0" xfId="0" applyBorder="1" applyAlignment="1">
      <alignment horizontal="right"/>
    </xf>
    <xf numFmtId="0" fontId="0" fillId="0" borderId="0" xfId="0" applyBorder="1" applyAlignment="1">
      <alignment horizontal="center"/>
    </xf>
    <xf numFmtId="0" fontId="10" fillId="0" borderId="0" xfId="0" applyFont="1" applyBorder="1" applyAlignment="1">
      <alignment wrapText="1"/>
    </xf>
    <xf numFmtId="3" fontId="0" fillId="0" borderId="0" xfId="0" quotePrefix="1" applyNumberFormat="1" applyBorder="1"/>
    <xf numFmtId="0" fontId="17" fillId="0" borderId="0" xfId="0" applyFont="1" applyBorder="1" applyAlignment="1">
      <alignment wrapText="1"/>
    </xf>
    <xf numFmtId="0" fontId="10" fillId="0" borderId="0" xfId="0" applyFont="1" applyFill="1" applyBorder="1" applyAlignment="1">
      <alignment wrapText="1"/>
    </xf>
    <xf numFmtId="3" fontId="8" fillId="0" borderId="1" xfId="0" quotePrefix="1" applyNumberFormat="1" applyFont="1" applyBorder="1"/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0" fontId="13" fillId="0" borderId="0" xfId="0" applyFont="1" applyBorder="1" applyAlignment="1">
      <alignment horizontal="center"/>
    </xf>
    <xf numFmtId="0" fontId="0" fillId="0" borderId="1" xfId="0" applyBorder="1" applyAlignment="1">
      <alignment horizontal="left" vertical="center"/>
    </xf>
    <xf numFmtId="3" fontId="0" fillId="0" borderId="1" xfId="0" applyNumberFormat="1" applyBorder="1" applyAlignment="1">
      <alignment horizontal="right"/>
    </xf>
    <xf numFmtId="0" fontId="0" fillId="0" borderId="0" xfId="0" applyBorder="1" applyAlignment="1">
      <alignment horizontal="center" vertical="center" wrapText="1"/>
    </xf>
    <xf numFmtId="0" fontId="0" fillId="0" borderId="18" xfId="0" applyBorder="1"/>
    <xf numFmtId="0" fontId="0" fillId="0" borderId="4" xfId="0" applyBorder="1" applyAlignment="1">
      <alignment horizontal="center" vertical="center" wrapText="1"/>
    </xf>
    <xf numFmtId="3" fontId="13" fillId="0" borderId="1" xfId="0" applyNumberFormat="1" applyFont="1" applyBorder="1"/>
    <xf numFmtId="0" fontId="0" fillId="0" borderId="0" xfId="0" applyAlignment="1"/>
    <xf numFmtId="0" fontId="8" fillId="0" borderId="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17" fillId="0" borderId="1" xfId="0" applyFont="1" applyFill="1" applyBorder="1" applyAlignment="1">
      <alignment horizontal="center" wrapText="1"/>
    </xf>
    <xf numFmtId="10" fontId="13" fillId="0" borderId="1" xfId="0" applyNumberFormat="1" applyFont="1" applyBorder="1"/>
    <xf numFmtId="0" fontId="15" fillId="0" borderId="1" xfId="0" applyFont="1" applyBorder="1"/>
    <xf numFmtId="0" fontId="19" fillId="0" borderId="0" xfId="0" applyFont="1"/>
    <xf numFmtId="0" fontId="11" fillId="0" borderId="1" xfId="0" applyFont="1" applyBorder="1"/>
    <xf numFmtId="0" fontId="8" fillId="0" borderId="6" xfId="0" applyFont="1" applyFill="1" applyBorder="1" applyAlignment="1">
      <alignment wrapText="1"/>
    </xf>
    <xf numFmtId="3" fontId="8" fillId="0" borderId="5" xfId="0" applyNumberFormat="1" applyFont="1" applyBorder="1"/>
    <xf numFmtId="3" fontId="0" fillId="0" borderId="5" xfId="0" applyNumberFormat="1" applyBorder="1" applyAlignment="1">
      <alignment horizontal="center"/>
    </xf>
    <xf numFmtId="49" fontId="15" fillId="0" borderId="1" xfId="0" applyNumberFormat="1" applyFont="1" applyBorder="1"/>
    <xf numFmtId="10" fontId="7" fillId="0" borderId="1" xfId="0" applyNumberFormat="1" applyFont="1" applyFill="1" applyBorder="1" applyAlignment="1">
      <alignment horizontal="right" wrapText="1"/>
    </xf>
    <xf numFmtId="0" fontId="0" fillId="0" borderId="1" xfId="0" applyBorder="1" applyAlignment="1">
      <alignment horizontal="right" vertical="center"/>
    </xf>
    <xf numFmtId="10" fontId="8" fillId="0" borderId="1" xfId="0" applyNumberFormat="1" applyFont="1" applyFill="1" applyBorder="1" applyAlignment="1">
      <alignment horizontal="right" wrapText="1"/>
    </xf>
    <xf numFmtId="0" fontId="10" fillId="0" borderId="0" xfId="0" applyFont="1"/>
    <xf numFmtId="0" fontId="0" fillId="0" borderId="19" xfId="0" applyBorder="1"/>
    <xf numFmtId="0" fontId="21" fillId="0" borderId="0" xfId="0" applyFont="1" applyAlignment="1">
      <alignment horizontal="center"/>
    </xf>
    <xf numFmtId="49" fontId="8" fillId="0" borderId="1" xfId="0" applyNumberFormat="1" applyFont="1" applyBorder="1" applyAlignment="1">
      <alignment horizontal="center"/>
    </xf>
    <xf numFmtId="0" fontId="10" fillId="0" borderId="1" xfId="0" applyFont="1" applyBorder="1" applyAlignment="1">
      <alignment horizontal="center"/>
    </xf>
    <xf numFmtId="3" fontId="10" fillId="0" borderId="1" xfId="0" applyNumberFormat="1" applyFont="1" applyBorder="1"/>
    <xf numFmtId="0" fontId="10" fillId="0" borderId="1" xfId="0" applyFont="1" applyBorder="1" applyAlignment="1">
      <alignment horizontal="center" textRotation="90" wrapText="1"/>
    </xf>
    <xf numFmtId="0" fontId="0" fillId="0" borderId="5" xfId="0" applyBorder="1" applyAlignment="1">
      <alignment horizontal="center" vertical="center" wrapText="1"/>
    </xf>
    <xf numFmtId="0" fontId="8" fillId="0" borderId="1" xfId="0" applyFont="1" applyBorder="1" applyAlignment="1">
      <alignment horizontal="centerContinuous" vertical="center" wrapText="1"/>
    </xf>
    <xf numFmtId="0" fontId="0" fillId="0" borderId="1" xfId="0" applyBorder="1" applyAlignment="1">
      <alignment horizontal="centerContinuous" vertical="center" wrapText="1"/>
    </xf>
    <xf numFmtId="0" fontId="17" fillId="0" borderId="1" xfId="0" applyFont="1" applyBorder="1" applyAlignment="1">
      <alignment horizontal="center" vertical="justify" wrapText="1" shrinkToFit="1"/>
    </xf>
    <xf numFmtId="0" fontId="17" fillId="0" borderId="1" xfId="0" applyFont="1" applyBorder="1" applyAlignment="1">
      <alignment horizontal="center" vertical="center" wrapText="1" shrinkToFit="1"/>
    </xf>
    <xf numFmtId="0" fontId="17" fillId="0" borderId="2" xfId="0" applyFont="1" applyBorder="1" applyAlignment="1">
      <alignment horizontal="center" vertical="top" wrapText="1" shrinkToFit="1"/>
    </xf>
    <xf numFmtId="165" fontId="10" fillId="0" borderId="1" xfId="1" applyNumberFormat="1" applyFont="1" applyBorder="1"/>
    <xf numFmtId="165" fontId="10" fillId="0" borderId="1" xfId="0" applyNumberFormat="1" applyFont="1" applyBorder="1"/>
    <xf numFmtId="165" fontId="17" fillId="0" borderId="1" xfId="1" applyNumberFormat="1" applyFont="1" applyBorder="1"/>
    <xf numFmtId="165" fontId="0" fillId="0" borderId="1" xfId="1" applyNumberFormat="1" applyFont="1" applyBorder="1" applyAlignment="1">
      <alignment horizontal="right"/>
    </xf>
    <xf numFmtId="165" fontId="8" fillId="0" borderId="1" xfId="1" applyNumberFormat="1" applyFont="1" applyBorder="1" applyAlignment="1">
      <alignment horizontal="right"/>
    </xf>
    <xf numFmtId="165" fontId="0" fillId="0" borderId="1" xfId="1" applyNumberFormat="1" applyFont="1" applyBorder="1" applyAlignment="1">
      <alignment horizontal="right" vertical="center"/>
    </xf>
    <xf numFmtId="0" fontId="17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/>
    </xf>
    <xf numFmtId="0" fontId="0" fillId="0" borderId="1" xfId="0" applyBorder="1" applyAlignment="1">
      <alignment textRotation="90"/>
    </xf>
    <xf numFmtId="0" fontId="7" fillId="0" borderId="1" xfId="0" applyFont="1" applyBorder="1"/>
    <xf numFmtId="0" fontId="7" fillId="0" borderId="1" xfId="2" applyBorder="1"/>
    <xf numFmtId="0" fontId="0" fillId="0" borderId="1" xfId="0" applyBorder="1" applyAlignment="1">
      <alignment horizontal="left" vertical="top"/>
    </xf>
    <xf numFmtId="0" fontId="15" fillId="0" borderId="0" xfId="0" applyFont="1" applyAlignment="1">
      <alignment horizontal="center"/>
    </xf>
    <xf numFmtId="0" fontId="8" fillId="0" borderId="4" xfId="0" applyFont="1" applyBorder="1" applyAlignment="1">
      <alignment horizontal="centerContinuous"/>
    </xf>
    <xf numFmtId="0" fontId="15" fillId="0" borderId="0" xfId="0" applyFont="1" applyAlignment="1"/>
    <xf numFmtId="0" fontId="8" fillId="0" borderId="1" xfId="2" applyFont="1" applyBorder="1"/>
    <xf numFmtId="9" fontId="7" fillId="0" borderId="0" xfId="4" applyFont="1" applyBorder="1"/>
    <xf numFmtId="3" fontId="7" fillId="0" borderId="1" xfId="0" applyNumberFormat="1" applyFont="1" applyBorder="1"/>
    <xf numFmtId="10" fontId="7" fillId="0" borderId="1" xfId="0" applyNumberFormat="1" applyFont="1" applyBorder="1"/>
    <xf numFmtId="0" fontId="10" fillId="0" borderId="6" xfId="0" applyFont="1" applyBorder="1" applyAlignment="1">
      <alignment wrapText="1"/>
    </xf>
    <xf numFmtId="3" fontId="8" fillId="2" borderId="1" xfId="0" quotePrefix="1" applyNumberFormat="1" applyFont="1" applyFill="1" applyBorder="1"/>
    <xf numFmtId="3" fontId="0" fillId="0" borderId="0" xfId="0" applyNumberFormat="1" applyFill="1" applyBorder="1"/>
    <xf numFmtId="165" fontId="10" fillId="0" borderId="0" xfId="0" applyNumberFormat="1" applyFont="1" applyAlignment="1">
      <alignment horizontal="right"/>
    </xf>
    <xf numFmtId="165" fontId="10" fillId="0" borderId="0" xfId="0" applyNumberFormat="1" applyFont="1"/>
    <xf numFmtId="0" fontId="0" fillId="0" borderId="1" xfId="0" applyBorder="1" applyAlignment="1">
      <alignment horizontal="center" vertical="center"/>
    </xf>
    <xf numFmtId="0" fontId="0" fillId="0" borderId="0" xfId="0" applyAlignment="1"/>
    <xf numFmtId="0" fontId="0" fillId="0" borderId="1" xfId="0" applyBorder="1" applyAlignment="1">
      <alignment horizontal="center"/>
    </xf>
    <xf numFmtId="0" fontId="22" fillId="0" borderId="0" xfId="0" applyFont="1" applyAlignment="1">
      <alignment horizontal="left" wrapText="1"/>
    </xf>
    <xf numFmtId="0" fontId="23" fillId="0" borderId="1" xfId="0" applyFont="1" applyBorder="1" applyAlignment="1">
      <alignment wrapText="1"/>
    </xf>
    <xf numFmtId="0" fontId="0" fillId="0" borderId="1" xfId="0" applyNumberFormat="1" applyBorder="1" applyAlignment="1">
      <alignment horizontal="center"/>
    </xf>
    <xf numFmtId="0" fontId="5" fillId="0" borderId="0" xfId="6"/>
    <xf numFmtId="0" fontId="5" fillId="0" borderId="1" xfId="6" applyBorder="1" applyAlignment="1">
      <alignment horizontal="center"/>
    </xf>
    <xf numFmtId="0" fontId="5" fillId="0" borderId="1" xfId="6" applyBorder="1" applyAlignment="1">
      <alignment vertical="center"/>
    </xf>
    <xf numFmtId="0" fontId="5" fillId="0" borderId="1" xfId="6" applyBorder="1" applyAlignment="1">
      <alignment horizontal="center" wrapText="1"/>
    </xf>
    <xf numFmtId="0" fontId="5" fillId="0" borderId="1" xfId="6" applyBorder="1" applyAlignment="1">
      <alignment horizontal="center" vertical="center"/>
    </xf>
    <xf numFmtId="0" fontId="5" fillId="0" borderId="1" xfId="6" applyBorder="1" applyAlignment="1">
      <alignment horizontal="center" vertical="center" wrapText="1"/>
    </xf>
    <xf numFmtId="0" fontId="5" fillId="0" borderId="1" xfId="6" applyBorder="1"/>
    <xf numFmtId="3" fontId="5" fillId="0" borderId="1" xfId="6" applyNumberFormat="1" applyBorder="1"/>
    <xf numFmtId="0" fontId="24" fillId="0" borderId="1" xfId="6" applyFont="1" applyBorder="1"/>
    <xf numFmtId="0" fontId="24" fillId="0" borderId="1" xfId="6" applyFont="1" applyBorder="1" applyAlignment="1">
      <alignment wrapText="1"/>
    </xf>
    <xf numFmtId="0" fontId="24" fillId="0" borderId="0" xfId="6" applyFont="1" applyAlignment="1">
      <alignment horizontal="centerContinuous"/>
    </xf>
    <xf numFmtId="0" fontId="5" fillId="0" borderId="0" xfId="6" applyAlignment="1">
      <alignment horizontal="centerContinuous"/>
    </xf>
    <xf numFmtId="0" fontId="24" fillId="0" borderId="0" xfId="6" applyFont="1" applyAlignment="1">
      <alignment horizontal="center"/>
    </xf>
    <xf numFmtId="0" fontId="24" fillId="0" borderId="1" xfId="6" applyFont="1" applyBorder="1" applyAlignment="1">
      <alignment horizontal="center"/>
    </xf>
    <xf numFmtId="0" fontId="5" fillId="0" borderId="1" xfId="6" applyFont="1" applyBorder="1" applyAlignment="1">
      <alignment horizontal="center"/>
    </xf>
    <xf numFmtId="3" fontId="24" fillId="0" borderId="1" xfId="6" applyNumberFormat="1" applyFont="1" applyBorder="1"/>
    <xf numFmtId="0" fontId="5" fillId="0" borderId="1" xfId="6" applyBorder="1" applyAlignment="1">
      <alignment wrapText="1"/>
    </xf>
    <xf numFmtId="0" fontId="5" fillId="0" borderId="1" xfId="6" applyFont="1" applyBorder="1" applyAlignment="1">
      <alignment wrapText="1"/>
    </xf>
    <xf numFmtId="3" fontId="5" fillId="0" borderId="1" xfId="6" applyNumberFormat="1" applyFont="1" applyBorder="1"/>
    <xf numFmtId="0" fontId="24" fillId="0" borderId="1" xfId="6" applyFont="1" applyBorder="1" applyAlignment="1">
      <alignment horizontal="center" wrapText="1"/>
    </xf>
    <xf numFmtId="3" fontId="5" fillId="0" borderId="0" xfId="6" applyNumberFormat="1"/>
    <xf numFmtId="0" fontId="5" fillId="0" borderId="0" xfId="6" applyAlignment="1">
      <alignment horizontal="center" vertical="center"/>
    </xf>
    <xf numFmtId="0" fontId="24" fillId="0" borderId="0" xfId="6" applyFont="1"/>
    <xf numFmtId="0" fontId="24" fillId="0" borderId="1" xfId="6" applyFont="1" applyBorder="1" applyAlignment="1">
      <alignment horizontal="center" vertical="center"/>
    </xf>
    <xf numFmtId="49" fontId="5" fillId="0" borderId="1" xfId="6" applyNumberFormat="1" applyBorder="1"/>
    <xf numFmtId="49" fontId="5" fillId="0" borderId="1" xfId="6" applyNumberFormat="1" applyBorder="1" applyAlignment="1">
      <alignment horizontal="center"/>
    </xf>
    <xf numFmtId="49" fontId="24" fillId="0" borderId="1" xfId="6" applyNumberFormat="1" applyFont="1" applyBorder="1" applyAlignment="1">
      <alignment horizontal="center"/>
    </xf>
    <xf numFmtId="0" fontId="8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7" fillId="0" borderId="0" xfId="0" applyFont="1"/>
    <xf numFmtId="0" fontId="0" fillId="0" borderId="2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vertical="center" wrapText="1"/>
    </xf>
    <xf numFmtId="3" fontId="0" fillId="0" borderId="1" xfId="0" applyNumberFormat="1" applyBorder="1" applyAlignment="1">
      <alignment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horizontal="left" wrapText="1"/>
    </xf>
    <xf numFmtId="0" fontId="7" fillId="0" borderId="1" xfId="0" applyFont="1" applyBorder="1" applyAlignment="1">
      <alignment wrapText="1"/>
    </xf>
    <xf numFmtId="0" fontId="11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10" xfId="0" applyFont="1" applyBorder="1" applyAlignment="1"/>
    <xf numFmtId="0" fontId="0" fillId="0" borderId="6" xfId="0" applyBorder="1"/>
    <xf numFmtId="0" fontId="0" fillId="0" borderId="1" xfId="0" applyFill="1" applyBorder="1"/>
    <xf numFmtId="0" fontId="20" fillId="0" borderId="0" xfId="0" applyFont="1" applyAlignment="1">
      <alignment horizontal="centerContinuous"/>
    </xf>
    <xf numFmtId="0" fontId="0" fillId="0" borderId="6" xfId="0" applyBorder="1" applyAlignment="1">
      <alignment horizontal="center"/>
    </xf>
    <xf numFmtId="49" fontId="11" fillId="0" borderId="1" xfId="0" applyNumberFormat="1" applyFont="1" applyBorder="1"/>
    <xf numFmtId="0" fontId="0" fillId="0" borderId="1" xfId="0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vertical="center"/>
    </xf>
    <xf numFmtId="0" fontId="14" fillId="0" borderId="0" xfId="0" applyFont="1" applyAlignment="1">
      <alignment horizontal="centerContinuous"/>
    </xf>
    <xf numFmtId="0" fontId="7" fillId="0" borderId="1" xfId="0" applyFont="1" applyBorder="1" applyAlignment="1">
      <alignment horizontal="centerContinuous" vertical="center" wrapText="1"/>
    </xf>
    <xf numFmtId="3" fontId="7" fillId="0" borderId="1" xfId="0" applyNumberFormat="1" applyFont="1" applyBorder="1" applyAlignment="1">
      <alignment vertical="center"/>
    </xf>
    <xf numFmtId="165" fontId="7" fillId="0" borderId="1" xfId="1" applyNumberFormat="1" applyFont="1" applyBorder="1" applyAlignment="1">
      <alignment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/>
    </xf>
    <xf numFmtId="0" fontId="8" fillId="0" borderId="4" xfId="0" applyFont="1" applyBorder="1" applyAlignment="1">
      <alignment horizontal="left" wrapText="1"/>
    </xf>
    <xf numFmtId="3" fontId="8" fillId="0" borderId="1" xfId="0" applyNumberFormat="1" applyFont="1" applyBorder="1" applyAlignment="1">
      <alignment wrapText="1"/>
    </xf>
    <xf numFmtId="0" fontId="8" fillId="0" borderId="0" xfId="0" applyFont="1" applyBorder="1" applyAlignment="1">
      <alignment horizontal="center" vertical="center" wrapText="1"/>
    </xf>
    <xf numFmtId="0" fontId="7" fillId="0" borderId="4" xfId="0" applyFont="1" applyBorder="1"/>
    <xf numFmtId="0" fontId="0" fillId="0" borderId="12" xfId="0" applyBorder="1"/>
    <xf numFmtId="0" fontId="7" fillId="0" borderId="13" xfId="0" applyFont="1" applyBorder="1"/>
    <xf numFmtId="0" fontId="8" fillId="0" borderId="12" xfId="0" applyFont="1" applyBorder="1"/>
    <xf numFmtId="0" fontId="8" fillId="0" borderId="13" xfId="0" applyFont="1" applyBorder="1"/>
    <xf numFmtId="3" fontId="8" fillId="0" borderId="30" xfId="0" applyNumberFormat="1" applyFont="1" applyBorder="1"/>
    <xf numFmtId="3" fontId="0" fillId="0" borderId="7" xfId="0" applyNumberFormat="1" applyBorder="1"/>
    <xf numFmtId="3" fontId="0" fillId="0" borderId="7" xfId="0" applyNumberFormat="1" applyBorder="1" applyAlignment="1">
      <alignment horizontal="center"/>
    </xf>
    <xf numFmtId="3" fontId="8" fillId="0" borderId="7" xfId="0" applyNumberFormat="1" applyFont="1" applyBorder="1"/>
    <xf numFmtId="0" fontId="7" fillId="0" borderId="1" xfId="0" applyFont="1" applyBorder="1" applyAlignment="1"/>
    <xf numFmtId="0" fontId="7" fillId="0" borderId="1" xfId="0" applyFont="1" applyFill="1" applyBorder="1"/>
    <xf numFmtId="49" fontId="7" fillId="0" borderId="1" xfId="0" applyNumberFormat="1" applyFont="1" applyBorder="1"/>
    <xf numFmtId="0" fontId="8" fillId="0" borderId="2" xfId="0" applyFont="1" applyBorder="1" applyAlignment="1">
      <alignment horizontal="center"/>
    </xf>
    <xf numFmtId="0" fontId="7" fillId="0" borderId="0" xfId="0" applyFont="1" applyAlignment="1">
      <alignment horizontal="right"/>
    </xf>
    <xf numFmtId="0" fontId="0" fillId="0" borderId="5" xfId="0" applyBorder="1" applyAlignment="1"/>
    <xf numFmtId="3" fontId="7" fillId="0" borderId="1" xfId="0" applyNumberFormat="1" applyFont="1" applyBorder="1" applyAlignment="1">
      <alignment wrapText="1"/>
    </xf>
    <xf numFmtId="0" fontId="0" fillId="0" borderId="4" xfId="0" applyBorder="1" applyAlignment="1"/>
    <xf numFmtId="0" fontId="10" fillId="0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0" xfId="0" applyBorder="1" applyAlignment="1"/>
    <xf numFmtId="3" fontId="8" fillId="0" borderId="1" xfId="0" applyNumberFormat="1" applyFont="1" applyBorder="1" applyAlignment="1">
      <alignment horizontal="right" wrapText="1"/>
    </xf>
    <xf numFmtId="3" fontId="3" fillId="0" borderId="0" xfId="6" applyNumberFormat="1" applyFont="1"/>
    <xf numFmtId="0" fontId="7" fillId="0" borderId="6" xfId="0" applyFont="1" applyFill="1" applyBorder="1"/>
    <xf numFmtId="3" fontId="2" fillId="0" borderId="1" xfId="6" applyNumberFormat="1" applyFont="1" applyBorder="1"/>
    <xf numFmtId="0" fontId="0" fillId="0" borderId="1" xfId="0" applyBorder="1" applyAlignment="1">
      <alignment horizontal="center"/>
    </xf>
    <xf numFmtId="3" fontId="7" fillId="0" borderId="1" xfId="0" applyNumberFormat="1" applyFont="1" applyBorder="1" applyAlignment="1">
      <alignment horizontal="left" wrapText="1"/>
    </xf>
    <xf numFmtId="3" fontId="7" fillId="0" borderId="1" xfId="0" applyNumberFormat="1" applyFont="1" applyBorder="1" applyAlignment="1">
      <alignment horizontal="right" wrapText="1"/>
    </xf>
    <xf numFmtId="9" fontId="13" fillId="0" borderId="1" xfId="3" applyFont="1" applyBorder="1"/>
    <xf numFmtId="9" fontId="8" fillId="0" borderId="1" xfId="3" applyFont="1" applyBorder="1"/>
    <xf numFmtId="3" fontId="1" fillId="0" borderId="1" xfId="6" applyNumberFormat="1" applyFont="1" applyBorder="1"/>
    <xf numFmtId="0" fontId="25" fillId="0" borderId="0" xfId="0" applyFont="1" applyAlignment="1">
      <alignment horizontal="centerContinuous"/>
    </xf>
    <xf numFmtId="0" fontId="24" fillId="0" borderId="1" xfId="6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5" xfId="0" applyBorder="1" applyAlignment="1">
      <alignment horizontal="center"/>
    </xf>
    <xf numFmtId="0" fontId="17" fillId="0" borderId="0" xfId="0" applyFont="1" applyFill="1" applyBorder="1" applyAlignment="1">
      <alignment horizontal="center" wrapText="1"/>
    </xf>
    <xf numFmtId="0" fontId="7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3" fontId="0" fillId="0" borderId="4" xfId="0" applyNumberFormat="1" applyBorder="1" applyAlignment="1">
      <alignment horizontal="center"/>
    </xf>
    <xf numFmtId="3" fontId="0" fillId="0" borderId="5" xfId="0" applyNumberFormat="1" applyBorder="1" applyAlignment="1">
      <alignment horizontal="center"/>
    </xf>
    <xf numFmtId="0" fontId="8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/>
    <xf numFmtId="0" fontId="17" fillId="0" borderId="20" xfId="0" applyFont="1" applyBorder="1" applyAlignment="1">
      <alignment horizontal="center" vertical="center" wrapText="1"/>
    </xf>
    <xf numFmtId="0" fontId="17" fillId="0" borderId="2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0" fontId="8" fillId="0" borderId="1" xfId="0" applyFont="1" applyBorder="1" applyAlignment="1">
      <alignment horizontal="center"/>
    </xf>
    <xf numFmtId="0" fontId="8" fillId="0" borderId="4" xfId="0" applyFont="1" applyBorder="1" applyAlignment="1">
      <alignment horizontal="center" wrapText="1"/>
    </xf>
    <xf numFmtId="0" fontId="8" fillId="0" borderId="7" xfId="0" applyFont="1" applyBorder="1" applyAlignment="1">
      <alignment horizontal="center"/>
    </xf>
    <xf numFmtId="0" fontId="0" fillId="0" borderId="7" xfId="0" applyBorder="1" applyAlignment="1"/>
    <xf numFmtId="0" fontId="0" fillId="0" borderId="5" xfId="0" applyBorder="1" applyAlignment="1"/>
    <xf numFmtId="0" fontId="14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vertical="center"/>
    </xf>
    <xf numFmtId="0" fontId="8" fillId="0" borderId="2" xfId="0" applyFont="1" applyBorder="1" applyAlignment="1">
      <alignment vertical="center"/>
    </xf>
    <xf numFmtId="0" fontId="7" fillId="0" borderId="29" xfId="0" applyFont="1" applyBorder="1" applyAlignment="1">
      <alignment horizontal="center"/>
    </xf>
    <xf numFmtId="0" fontId="0" fillId="0" borderId="29" xfId="0" applyBorder="1" applyAlignment="1">
      <alignment horizontal="center"/>
    </xf>
    <xf numFmtId="3" fontId="8" fillId="0" borderId="4" xfId="0" applyNumberFormat="1" applyFont="1" applyBorder="1" applyAlignment="1">
      <alignment horizontal="center"/>
    </xf>
    <xf numFmtId="3" fontId="8" fillId="0" borderId="5" xfId="0" applyNumberFormat="1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17" fillId="0" borderId="1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13" fillId="0" borderId="0" xfId="0" applyFont="1" applyAlignment="1">
      <alignment horizontal="center"/>
    </xf>
    <xf numFmtId="0" fontId="8" fillId="0" borderId="8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0" fontId="0" fillId="0" borderId="1" xfId="0" applyBorder="1" applyAlignment="1">
      <alignment horizontal="center" wrapText="1"/>
    </xf>
    <xf numFmtId="0" fontId="8" fillId="0" borderId="4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4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20" xfId="0" applyFont="1" applyBorder="1" applyAlignment="1">
      <alignment horizontal="center" vertical="center" wrapText="1"/>
    </xf>
    <xf numFmtId="0" fontId="8" fillId="0" borderId="21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26" xfId="0" applyFont="1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0" fillId="0" borderId="23" xfId="0" applyBorder="1" applyAlignment="1">
      <alignment horizontal="center" vertical="center" wrapText="1"/>
    </xf>
    <xf numFmtId="0" fontId="8" fillId="0" borderId="16" xfId="0" applyFont="1" applyBorder="1" applyAlignment="1">
      <alignment horizontal="center"/>
    </xf>
    <xf numFmtId="0" fontId="8" fillId="0" borderId="24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/>
    </xf>
    <xf numFmtId="0" fontId="0" fillId="0" borderId="16" xfId="0" applyBorder="1" applyAlignment="1">
      <alignment horizontal="center"/>
    </xf>
    <xf numFmtId="0" fontId="15" fillId="0" borderId="0" xfId="0" applyFont="1" applyAlignment="1">
      <alignment horizontal="center"/>
    </xf>
    <xf numFmtId="0" fontId="0" fillId="0" borderId="1" xfId="0" applyBorder="1" applyAlignment="1"/>
    <xf numFmtId="0" fontId="0" fillId="0" borderId="3" xfId="0" applyBorder="1" applyAlignment="1">
      <alignment horizontal="center"/>
    </xf>
    <xf numFmtId="0" fontId="8" fillId="0" borderId="22" xfId="0" applyFont="1" applyBorder="1" applyAlignment="1">
      <alignment horizontal="center" vertical="center" wrapText="1"/>
    </xf>
    <xf numFmtId="0" fontId="8" fillId="0" borderId="27" xfId="0" applyFont="1" applyBorder="1" applyAlignment="1">
      <alignment horizontal="center" vertical="center" wrapText="1"/>
    </xf>
    <xf numFmtId="0" fontId="8" fillId="0" borderId="23" xfId="0" applyFont="1" applyBorder="1" applyAlignment="1">
      <alignment horizontal="center" vertical="center" wrapText="1"/>
    </xf>
    <xf numFmtId="0" fontId="8" fillId="0" borderId="28" xfId="0" applyFont="1" applyBorder="1" applyAlignment="1">
      <alignment horizontal="center" vertical="center" wrapText="1"/>
    </xf>
    <xf numFmtId="0" fontId="0" fillId="0" borderId="3" xfId="0" applyBorder="1" applyAlignment="1"/>
    <xf numFmtId="0" fontId="0" fillId="0" borderId="10" xfId="0" applyBorder="1" applyAlignment="1"/>
    <xf numFmtId="0" fontId="0" fillId="0" borderId="0" xfId="0" applyBorder="1" applyAlignment="1"/>
    <xf numFmtId="0" fontId="0" fillId="0" borderId="9" xfId="0" applyBorder="1" applyAlignment="1"/>
    <xf numFmtId="0" fontId="0" fillId="0" borderId="19" xfId="0" applyBorder="1" applyAlignment="1"/>
    <xf numFmtId="0" fontId="0" fillId="0" borderId="8" xfId="0" applyBorder="1" applyAlignment="1">
      <alignment horizontal="center" wrapText="1"/>
    </xf>
    <xf numFmtId="0" fontId="0" fillId="0" borderId="2" xfId="0" applyBorder="1" applyAlignment="1">
      <alignment horizontal="center" wrapText="1"/>
    </xf>
    <xf numFmtId="0" fontId="11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/>
    </xf>
    <xf numFmtId="0" fontId="8" fillId="0" borderId="4" xfId="0" applyFont="1" applyBorder="1" applyAlignment="1"/>
    <xf numFmtId="0" fontId="8" fillId="0" borderId="5" xfId="0" applyFont="1" applyBorder="1" applyAlignment="1"/>
    <xf numFmtId="0" fontId="11" fillId="0" borderId="0" xfId="0" applyFont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right" vertical="center"/>
    </xf>
    <xf numFmtId="0" fontId="0" fillId="0" borderId="2" xfId="0" applyBorder="1" applyAlignment="1">
      <alignment horizontal="right" vertical="center"/>
    </xf>
    <xf numFmtId="10" fontId="7" fillId="0" borderId="8" xfId="0" applyNumberFormat="1" applyFont="1" applyFill="1" applyBorder="1" applyAlignment="1">
      <alignment horizontal="right" vertical="center" wrapText="1"/>
    </xf>
    <xf numFmtId="10" fontId="7" fillId="0" borderId="2" xfId="0" applyNumberFormat="1" applyFont="1" applyFill="1" applyBorder="1" applyAlignment="1">
      <alignment horizontal="right" vertical="center" wrapText="1"/>
    </xf>
    <xf numFmtId="0" fontId="0" fillId="0" borderId="6" xfId="0" applyBorder="1" applyAlignment="1">
      <alignment horizontal="center" vertical="center"/>
    </xf>
    <xf numFmtId="0" fontId="20" fillId="0" borderId="0" xfId="0" applyFont="1" applyAlignment="1">
      <alignment horizontal="center" vertical="center"/>
    </xf>
    <xf numFmtId="0" fontId="21" fillId="0" borderId="0" xfId="0" applyFont="1" applyAlignment="1"/>
    <xf numFmtId="0" fontId="0" fillId="0" borderId="2" xfId="0" applyBorder="1" applyAlignment="1">
      <alignment horizontal="center" vertical="center" wrapText="1"/>
    </xf>
    <xf numFmtId="0" fontId="0" fillId="0" borderId="8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165" fontId="0" fillId="0" borderId="8" xfId="1" applyNumberFormat="1" applyFont="1" applyBorder="1" applyAlignment="1">
      <alignment horizontal="right" vertical="center"/>
    </xf>
    <xf numFmtId="165" fontId="0" fillId="0" borderId="2" xfId="1" applyNumberFormat="1" applyFont="1" applyBorder="1" applyAlignment="1">
      <alignment horizontal="right" vertical="center"/>
    </xf>
    <xf numFmtId="0" fontId="17" fillId="0" borderId="8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8" fillId="0" borderId="28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21" fillId="0" borderId="28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/>
    </xf>
    <xf numFmtId="0" fontId="21" fillId="0" borderId="9" xfId="0" applyFont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8" fillId="0" borderId="0" xfId="0" applyFont="1" applyAlignment="1"/>
    <xf numFmtId="14" fontId="0" fillId="0" borderId="1" xfId="0" applyNumberFormat="1" applyBorder="1" applyAlignment="1">
      <alignment horizontal="center" vertical="center"/>
    </xf>
    <xf numFmtId="0" fontId="7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3" fontId="7" fillId="0" borderId="1" xfId="0" applyNumberFormat="1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17" fillId="0" borderId="8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24" fillId="0" borderId="0" xfId="6" applyFont="1" applyAlignment="1">
      <alignment horizontal="center"/>
    </xf>
    <xf numFmtId="0" fontId="4" fillId="0" borderId="19" xfId="6" applyFont="1" applyBorder="1" applyAlignment="1">
      <alignment horizontal="center"/>
    </xf>
    <xf numFmtId="0" fontId="5" fillId="0" borderId="19" xfId="6" applyBorder="1" applyAlignment="1">
      <alignment horizontal="center"/>
    </xf>
    <xf numFmtId="0" fontId="24" fillId="0" borderId="1" xfId="6" applyFont="1" applyBorder="1" applyAlignment="1">
      <alignment horizontal="center"/>
    </xf>
    <xf numFmtId="0" fontId="24" fillId="0" borderId="8" xfId="6" applyFont="1" applyBorder="1" applyAlignment="1">
      <alignment horizontal="center" vertical="center"/>
    </xf>
    <xf numFmtId="0" fontId="24" fillId="0" borderId="2" xfId="6" applyFont="1" applyBorder="1" applyAlignment="1">
      <alignment horizontal="center" vertical="center"/>
    </xf>
    <xf numFmtId="0" fontId="24" fillId="0" borderId="19" xfId="6" applyFont="1" applyBorder="1" applyAlignment="1">
      <alignment horizontal="center"/>
    </xf>
    <xf numFmtId="0" fontId="11" fillId="0" borderId="0" xfId="0" applyFont="1" applyAlignment="1">
      <alignment horizontal="left" wrapText="1"/>
    </xf>
    <xf numFmtId="0" fontId="22" fillId="0" borderId="0" xfId="0" applyFont="1" applyAlignment="1">
      <alignment horizontal="left" wrapText="1"/>
    </xf>
  </cellXfs>
  <cellStyles count="7">
    <cellStyle name="Ezres" xfId="1" builtinId="3"/>
    <cellStyle name="Normál" xfId="0" builtinId="0"/>
    <cellStyle name="Normál 2" xfId="2" xr:uid="{00000000-0005-0000-0000-000002000000}"/>
    <cellStyle name="Normál 3" xfId="5" xr:uid="{00000000-0005-0000-0000-000003000000}"/>
    <cellStyle name="Normál 3 2" xfId="6" xr:uid="{00000000-0005-0000-0000-000004000000}"/>
    <cellStyle name="Százalék" xfId="3" builtinId="5"/>
    <cellStyle name="Százalék 2" xfId="4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2.xml"/><Relationship Id="rId18" Type="http://schemas.openxmlformats.org/officeDocument/2006/relationships/worksheet" Target="worksheets/sheet17.xml"/><Relationship Id="rId26" Type="http://schemas.openxmlformats.org/officeDocument/2006/relationships/worksheet" Target="worksheets/sheet25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0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1.xml"/><Relationship Id="rId17" Type="http://schemas.openxmlformats.org/officeDocument/2006/relationships/worksheet" Target="worksheets/sheet16.xml"/><Relationship Id="rId25" Type="http://schemas.openxmlformats.org/officeDocument/2006/relationships/worksheet" Target="worksheets/sheet2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5.xml"/><Relationship Id="rId20" Type="http://schemas.openxmlformats.org/officeDocument/2006/relationships/worksheet" Target="worksheets/sheet19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0.xml"/><Relationship Id="rId24" Type="http://schemas.openxmlformats.org/officeDocument/2006/relationships/worksheet" Target="worksheets/sheet23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4.xml"/><Relationship Id="rId23" Type="http://schemas.openxmlformats.org/officeDocument/2006/relationships/worksheet" Target="worksheets/sheet22.xml"/><Relationship Id="rId28" Type="http://schemas.openxmlformats.org/officeDocument/2006/relationships/worksheet" Target="worksheets/sheet27.xml"/><Relationship Id="rId10" Type="http://schemas.openxmlformats.org/officeDocument/2006/relationships/worksheet" Target="worksheets/sheet9.xml"/><Relationship Id="rId19" Type="http://schemas.openxmlformats.org/officeDocument/2006/relationships/worksheet" Target="worksheets/sheet18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chartsheet" Target="chartsheets/sheet1.xml"/><Relationship Id="rId14" Type="http://schemas.openxmlformats.org/officeDocument/2006/relationships/worksheet" Target="worksheets/sheet13.xml"/><Relationship Id="rId22" Type="http://schemas.openxmlformats.org/officeDocument/2006/relationships/worksheet" Target="worksheets/sheet21.xml"/><Relationship Id="rId27" Type="http://schemas.openxmlformats.org/officeDocument/2006/relationships/worksheet" Target="worksheets/sheet26.xml"/><Relationship Id="rId30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'2.kiadás'!$E$3:$E$4</c:f>
              <c:strCache>
                <c:ptCount val="2"/>
                <c:pt idx="0">
                  <c:v>Adatok forintban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multiLvlStrRef>
              <c:f>'2.kiadás'!$A$5:$D$62</c:f>
              <c:multiLvlStrCache>
                <c:ptCount val="58"/>
                <c:lvl>
                  <c:pt idx="0">
                    <c:v>Módosított</c:v>
                  </c:pt>
                  <c:pt idx="1">
                    <c:v>249 934 487</c:v>
                  </c:pt>
                  <c:pt idx="2">
                    <c:v>249 934 487</c:v>
                  </c:pt>
                  <c:pt idx="4">
                    <c:v>43 739 093</c:v>
                  </c:pt>
                  <c:pt idx="11">
                    <c:v>43 739 093</c:v>
                  </c:pt>
                  <c:pt idx="12">
                    <c:v>22 554 576</c:v>
                  </c:pt>
                  <c:pt idx="13">
                    <c:v>88 427 786</c:v>
                  </c:pt>
                  <c:pt idx="14">
                    <c:v>28 695 678</c:v>
                  </c:pt>
                  <c:pt idx="15">
                    <c:v>389 000</c:v>
                  </c:pt>
                  <c:pt idx="16">
                    <c:v>80 875 333</c:v>
                  </c:pt>
                  <c:pt idx="17">
                    <c:v>329 370</c:v>
                  </c:pt>
                  <c:pt idx="18">
                    <c:v>221 271 743</c:v>
                  </c:pt>
                  <c:pt idx="20">
                    <c:v>31 829 756</c:v>
                  </c:pt>
                  <c:pt idx="21">
                    <c:v>1 288 496</c:v>
                  </c:pt>
                  <c:pt idx="23">
                    <c:v>21 791 300</c:v>
                  </c:pt>
                  <c:pt idx="24">
                    <c:v>54 909 552</c:v>
                  </c:pt>
                  <c:pt idx="35">
                    <c:v>87 670 195</c:v>
                  </c:pt>
                  <c:pt idx="38">
                    <c:v>22 068 680</c:v>
                  </c:pt>
                  <c:pt idx="39">
                    <c:v>109 738 875</c:v>
                  </c:pt>
                  <c:pt idx="40">
                    <c:v>21 359 970</c:v>
                  </c:pt>
                  <c:pt idx="44">
                    <c:v>   </c:v>
                  </c:pt>
                  <c:pt idx="47">
                    <c:v>4 545 023</c:v>
                  </c:pt>
                  <c:pt idx="50">
                    <c:v>25 904 993</c:v>
                  </c:pt>
                  <c:pt idx="51">
                    <c:v>3 500 000</c:v>
                  </c:pt>
                  <c:pt idx="52">
                    <c:v>18 791</c:v>
                  </c:pt>
                  <c:pt idx="53">
                    <c:v>2 661 422</c:v>
                  </c:pt>
                  <c:pt idx="54">
                    <c:v>3 268 080</c:v>
                  </c:pt>
                  <c:pt idx="55">
                    <c:v>9 081 734</c:v>
                  </c:pt>
                  <c:pt idx="56">
                    <c:v>18 530 027</c:v>
                  </c:pt>
                  <c:pt idx="57">
                    <c:v>724 028 770</c:v>
                  </c:pt>
                </c:lvl>
                <c:lvl>
                  <c:pt idx="0">
                    <c:v>Eredeti </c:v>
                  </c:pt>
                  <c:pt idx="1">
                    <c:v>194 093 266</c:v>
                  </c:pt>
                  <c:pt idx="2">
                    <c:v>194 093 266</c:v>
                  </c:pt>
                  <c:pt idx="4">
                    <c:v>39 148 821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0</c:v>
                  </c:pt>
                  <c:pt idx="10">
                    <c:v>0</c:v>
                  </c:pt>
                  <c:pt idx="11">
                    <c:v>39 148 821</c:v>
                  </c:pt>
                  <c:pt idx="12">
                    <c:v>18 093 670</c:v>
                  </c:pt>
                  <c:pt idx="13">
                    <c:v>77 206 513</c:v>
                  </c:pt>
                  <c:pt idx="14">
                    <c:v>27 554 817</c:v>
                  </c:pt>
                  <c:pt idx="15">
                    <c:v>390 000</c:v>
                  </c:pt>
                  <c:pt idx="16">
                    <c:v>3 923 000</c:v>
                  </c:pt>
                  <c:pt idx="17">
                    <c:v>80 000</c:v>
                  </c:pt>
                  <c:pt idx="18">
                    <c:v>127 248 000</c:v>
                  </c:pt>
                  <c:pt idx="20">
                    <c:v>27 299 500</c:v>
                  </c:pt>
                  <c:pt idx="23">
                    <c:v>19 391 000</c:v>
                  </c:pt>
                  <c:pt idx="24">
                    <c:v>46 690 500</c:v>
                  </c:pt>
                  <c:pt idx="35">
                    <c:v>590 550</c:v>
                  </c:pt>
                  <c:pt idx="38">
                    <c:v>159 450</c:v>
                  </c:pt>
                  <c:pt idx="39">
                    <c:v>750 000</c:v>
                  </c:pt>
                  <c:pt idx="40">
                    <c:v>16 646 560</c:v>
                  </c:pt>
                  <c:pt idx="47">
                    <c:v>4 494 573</c:v>
                  </c:pt>
                  <c:pt idx="50">
                    <c:v>21 141 133</c:v>
                  </c:pt>
                  <c:pt idx="51">
                    <c:v>1 000 000</c:v>
                  </c:pt>
                  <c:pt idx="53">
                    <c:v>5 000 000</c:v>
                  </c:pt>
                  <c:pt idx="54">
                    <c:v>5 000 000</c:v>
                  </c:pt>
                  <c:pt idx="56">
                    <c:v>11 000 000</c:v>
                  </c:pt>
                  <c:pt idx="57">
                    <c:v>440 071 720</c:v>
                  </c:pt>
                </c:lvl>
                <c:lvl>
                  <c:pt idx="1">
                    <c:v>Törvény szerinti illetmények</c:v>
                  </c:pt>
                  <c:pt idx="2">
                    <c:v>Személyi juttatások összesen:</c:v>
                  </c:pt>
                  <c:pt idx="3">
                    <c:v>Társadalombiztosítási járulék</c:v>
                  </c:pt>
                  <c:pt idx="4">
                    <c:v>Szociális hozzájárulási adó</c:v>
                  </c:pt>
                  <c:pt idx="5">
                    <c:v>Kedvezményes szociális hozzájárulási adó</c:v>
                  </c:pt>
                  <c:pt idx="6">
                    <c:v>Munkerőpiaci fogl. Járulék</c:v>
                  </c:pt>
                  <c:pt idx="7">
                    <c:v>Egészségügyi hozzájárulás</c:v>
                  </c:pt>
                  <c:pt idx="8">
                    <c:v>Táppénz hozzájárulás </c:v>
                  </c:pt>
                  <c:pt idx="9">
                    <c:v>Munkaadókat terhelő járulékok áht-n kívülre</c:v>
                  </c:pt>
                  <c:pt idx="10">
                    <c:v>Személyi jövedelemadó</c:v>
                  </c:pt>
                  <c:pt idx="11">
                    <c:v>Munkaadókat terhelő járulékok össz:</c:v>
                  </c:pt>
                  <c:pt idx="12">
                    <c:v>Készletbeszerzések</c:v>
                  </c:pt>
                  <c:pt idx="13">
                    <c:v>Szolgáltatások</c:v>
                  </c:pt>
                  <c:pt idx="14">
                    <c:v>Általános forgalmi adó kiadása</c:v>
                  </c:pt>
                  <c:pt idx="15">
                    <c:v>kiküldetés, reprezentáció, reklám kiadások</c:v>
                  </c:pt>
                  <c:pt idx="16">
                    <c:v>Egyéb folyó kiadások</c:v>
                  </c:pt>
                  <c:pt idx="17">
                    <c:v>Működési célú kamat kiadások</c:v>
                  </c:pt>
                  <c:pt idx="18">
                    <c:v>Dologi és egyéb folyó kiadások</c:v>
                  </c:pt>
                  <c:pt idx="19">
                    <c:v> Egyéb folyó kiadások összesen:</c:v>
                  </c:pt>
                  <c:pt idx="20">
                    <c:v>Működési célú pénzeszközátadás államháztartáson kívülre</c:v>
                  </c:pt>
                  <c:pt idx="21">
                    <c:v>Működési célú pénzeszközátadás államháztartáson belülre</c:v>
                  </c:pt>
                  <c:pt idx="22">
                    <c:v>Felhalmozási célú pénzeszközátadás államháztartáson belülre</c:v>
                  </c:pt>
                  <c:pt idx="23">
                    <c:v>Társadalom- és szociálpolitikai juttatások</c:v>
                  </c:pt>
                  <c:pt idx="24">
                    <c:v>Pénzeszközátadás egyéb támogatás össz:</c:v>
                  </c:pt>
                  <c:pt idx="25">
                    <c:v>Állami gondozásban lévők pénzbeli juttatásai</c:v>
                  </c:pt>
                  <c:pt idx="26">
                    <c:v>Középfokú oktatásban résztvevők pénzbeli juttatásai</c:v>
                  </c:pt>
                  <c:pt idx="27">
                    <c:v>Felsőfokú oktatásban résztvevők pénzbeli juttatásai</c:v>
                  </c:pt>
                  <c:pt idx="28">
                    <c:v>Felnőtt oktatásban résztvevők pénzbeli juttatásai</c:v>
                  </c:pt>
                  <c:pt idx="29">
                    <c:v>Ellátottak egyéb pénzbeli juttatásai</c:v>
                  </c:pt>
                  <c:pt idx="30">
                    <c:v>Ellátottak pénzbeli juttatásai összesen:</c:v>
                  </c:pt>
                  <c:pt idx="31">
                    <c:v>Nyugdíjbiztosítási pénzbeli ellátások</c:v>
                  </c:pt>
                  <c:pt idx="32">
                    <c:v>Egészségbiztosítási Pénzbeli ellátások</c:v>
                  </c:pt>
                  <c:pt idx="33">
                    <c:v>Munkaerő piaci pénzbeli ellátások</c:v>
                  </c:pt>
                  <c:pt idx="34">
                    <c:v>Háztartások közvetett támogatása</c:v>
                  </c:pt>
                  <c:pt idx="35">
                    <c:v>Ingatlanok felújítása</c:v>
                  </c:pt>
                  <c:pt idx="36">
                    <c:v>Gépek berendezések és felsz. felújítása</c:v>
                  </c:pt>
                  <c:pt idx="37">
                    <c:v>Járművek felújítása</c:v>
                  </c:pt>
                  <c:pt idx="38">
                    <c:v>Felújítás előzetesen felszámított ÁFA-ja</c:v>
                  </c:pt>
                  <c:pt idx="39">
                    <c:v>Felújítás összesen:</c:v>
                  </c:pt>
                  <c:pt idx="40">
                    <c:v>Intézményi beruházási kiadások</c:v>
                  </c:pt>
                  <c:pt idx="41">
                    <c:v>Egyéb központi beruházások</c:v>
                  </c:pt>
                  <c:pt idx="42">
                    <c:v>Lakástámogatás</c:v>
                  </c:pt>
                  <c:pt idx="43">
                    <c:v>Lakásépítés</c:v>
                  </c:pt>
                  <c:pt idx="44">
                    <c:v>Beruházási célprogramok</c:v>
                  </c:pt>
                  <c:pt idx="45">
                    <c:v>Kiemeltjelentőségű beruházások</c:v>
                  </c:pt>
                  <c:pt idx="46">
                    <c:v>Állami készletek tartalékok felhalmozási kiadásai</c:v>
                  </c:pt>
                  <c:pt idx="47">
                    <c:v>Beruházások általános forgalmiadója</c:v>
                  </c:pt>
                  <c:pt idx="48">
                    <c:v>Felhalmozási célú pénzeszköz átadás</c:v>
                  </c:pt>
                  <c:pt idx="49">
                    <c:v>Pénzügyi befektetések kiadásai</c:v>
                  </c:pt>
                  <c:pt idx="50">
                    <c:v>Felhalmozási és pénzügyi befektetések összesen:</c:v>
                  </c:pt>
                  <c:pt idx="51">
                    <c:v>Kölcsönök nyújtása és törlesztése</c:v>
                  </c:pt>
                  <c:pt idx="52">
                    <c:v>Egyéb felhalmozási célú támogatás</c:v>
                  </c:pt>
                  <c:pt idx="53">
                    <c:v>Céltatalék fejlesztéshez</c:v>
                  </c:pt>
                  <c:pt idx="54">
                    <c:v>Általános tartalék</c:v>
                  </c:pt>
                  <c:pt idx="55">
                    <c:v>ÁHT.-n belüli megelőlegezés visszafizetése</c:v>
                  </c:pt>
                  <c:pt idx="56">
                    <c:v>Az I. – XII. pontba nem tartozó kiadások összesen:</c:v>
                  </c:pt>
                  <c:pt idx="57">
                    <c:v>Kiadások összesen (I – XIII-ig):</c:v>
                  </c:pt>
                </c:lvl>
                <c:lvl>
                  <c:pt idx="1">
                    <c:v>1.</c:v>
                  </c:pt>
                  <c:pt idx="2">
                    <c:v>I.</c:v>
                  </c:pt>
                  <c:pt idx="3">
                    <c:v>1.</c:v>
                  </c:pt>
                  <c:pt idx="4">
                    <c:v>2.</c:v>
                  </c:pt>
                  <c:pt idx="5">
                    <c:v>3.</c:v>
                  </c:pt>
                  <c:pt idx="6">
                    <c:v>4.</c:v>
                  </c:pt>
                  <c:pt idx="7">
                    <c:v>5</c:v>
                  </c:pt>
                  <c:pt idx="8">
                    <c:v>6</c:v>
                  </c:pt>
                  <c:pt idx="9">
                    <c:v>7</c:v>
                  </c:pt>
                  <c:pt idx="10">
                    <c:v>8</c:v>
                  </c:pt>
                  <c:pt idx="11">
                    <c:v>II.</c:v>
                  </c:pt>
                  <c:pt idx="12">
                    <c:v>1.</c:v>
                  </c:pt>
                  <c:pt idx="13">
                    <c:v>2.</c:v>
                  </c:pt>
                  <c:pt idx="14">
                    <c:v>3.</c:v>
                  </c:pt>
                  <c:pt idx="15">
                    <c:v>4.</c:v>
                  </c:pt>
                  <c:pt idx="16">
                    <c:v>5.</c:v>
                  </c:pt>
                  <c:pt idx="17">
                    <c:v>6.</c:v>
                  </c:pt>
                  <c:pt idx="18">
                    <c:v>III.</c:v>
                  </c:pt>
                  <c:pt idx="19">
                    <c:v>IV.</c:v>
                  </c:pt>
                  <c:pt idx="20">
                    <c:v>1.</c:v>
                  </c:pt>
                  <c:pt idx="21">
                    <c:v>2.</c:v>
                  </c:pt>
                  <c:pt idx="22">
                    <c:v>4.</c:v>
                  </c:pt>
                  <c:pt idx="23">
                    <c:v>5.</c:v>
                  </c:pt>
                  <c:pt idx="24">
                    <c:v>V.</c:v>
                  </c:pt>
                  <c:pt idx="25">
                    <c:v>1.</c:v>
                  </c:pt>
                  <c:pt idx="26">
                    <c:v>2.</c:v>
                  </c:pt>
                  <c:pt idx="27">
                    <c:v>3.</c:v>
                  </c:pt>
                  <c:pt idx="28">
                    <c:v>4.</c:v>
                  </c:pt>
                  <c:pt idx="29">
                    <c:v>5.</c:v>
                  </c:pt>
                  <c:pt idx="30">
                    <c:v>VI.</c:v>
                  </c:pt>
                  <c:pt idx="31">
                    <c:v>VII.</c:v>
                  </c:pt>
                  <c:pt idx="32">
                    <c:v>VIII.</c:v>
                  </c:pt>
                  <c:pt idx="33">
                    <c:v>IX.</c:v>
                  </c:pt>
                  <c:pt idx="34">
                    <c:v>X.</c:v>
                  </c:pt>
                  <c:pt idx="35">
                    <c:v>1.</c:v>
                  </c:pt>
                  <c:pt idx="36">
                    <c:v>2.</c:v>
                  </c:pt>
                  <c:pt idx="37">
                    <c:v>3.</c:v>
                  </c:pt>
                  <c:pt idx="38">
                    <c:v>4.</c:v>
                  </c:pt>
                  <c:pt idx="39">
                    <c:v>XI.</c:v>
                  </c:pt>
                  <c:pt idx="40">
                    <c:v>1.</c:v>
                  </c:pt>
                  <c:pt idx="41">
                    <c:v>2.</c:v>
                  </c:pt>
                  <c:pt idx="42">
                    <c:v>3.</c:v>
                  </c:pt>
                  <c:pt idx="43">
                    <c:v>4.</c:v>
                  </c:pt>
                  <c:pt idx="44">
                    <c:v>5.</c:v>
                  </c:pt>
                  <c:pt idx="45">
                    <c:v>6.</c:v>
                  </c:pt>
                  <c:pt idx="46">
                    <c:v>7.</c:v>
                  </c:pt>
                  <c:pt idx="47">
                    <c:v>8.</c:v>
                  </c:pt>
                  <c:pt idx="48">
                    <c:v>9</c:v>
                  </c:pt>
                  <c:pt idx="49">
                    <c:v>10</c:v>
                  </c:pt>
                  <c:pt idx="50">
                    <c:v>XII.</c:v>
                  </c:pt>
                  <c:pt idx="51">
                    <c:v>1.</c:v>
                  </c:pt>
                  <c:pt idx="52">
                    <c:v>2.</c:v>
                  </c:pt>
                  <c:pt idx="53">
                    <c:v>3.</c:v>
                  </c:pt>
                  <c:pt idx="54">
                    <c:v>4.</c:v>
                  </c:pt>
                  <c:pt idx="55">
                    <c:v>5.</c:v>
                  </c:pt>
                  <c:pt idx="56">
                    <c:v>XIII.</c:v>
                  </c:pt>
                </c:lvl>
              </c:multiLvlStrCache>
            </c:multiLvlStrRef>
          </c:cat>
          <c:val>
            <c:numRef>
              <c:f>'2.kiadás'!$E$5:$E$62</c:f>
              <c:numCache>
                <c:formatCode>#,##0</c:formatCode>
                <c:ptCount val="58"/>
                <c:pt idx="0" formatCode="General">
                  <c:v>0</c:v>
                </c:pt>
                <c:pt idx="1">
                  <c:v>189974760</c:v>
                </c:pt>
                <c:pt idx="2">
                  <c:v>189974760</c:v>
                </c:pt>
                <c:pt idx="4">
                  <c:v>32631577</c:v>
                </c:pt>
                <c:pt idx="7">
                  <c:v>38185</c:v>
                </c:pt>
                <c:pt idx="8">
                  <c:v>561636</c:v>
                </c:pt>
                <c:pt idx="9">
                  <c:v>3074310</c:v>
                </c:pt>
                <c:pt idx="10">
                  <c:v>575211</c:v>
                </c:pt>
                <c:pt idx="11">
                  <c:v>36880919</c:v>
                </c:pt>
                <c:pt idx="12">
                  <c:v>17583019</c:v>
                </c:pt>
                <c:pt idx="13">
                  <c:v>61031057</c:v>
                </c:pt>
                <c:pt idx="14">
                  <c:v>20332138</c:v>
                </c:pt>
                <c:pt idx="15">
                  <c:v>85854</c:v>
                </c:pt>
                <c:pt idx="16">
                  <c:v>5522273</c:v>
                </c:pt>
                <c:pt idx="17">
                  <c:v>10834</c:v>
                </c:pt>
                <c:pt idx="18">
                  <c:v>104565175</c:v>
                </c:pt>
                <c:pt idx="20">
                  <c:v>28567028</c:v>
                </c:pt>
                <c:pt idx="21">
                  <c:v>1288496</c:v>
                </c:pt>
                <c:pt idx="23">
                  <c:v>14644569</c:v>
                </c:pt>
                <c:pt idx="24">
                  <c:v>44500093</c:v>
                </c:pt>
                <c:pt idx="35">
                  <c:v>65220577</c:v>
                </c:pt>
                <c:pt idx="38">
                  <c:v>17488057</c:v>
                </c:pt>
                <c:pt idx="39">
                  <c:v>82708634</c:v>
                </c:pt>
                <c:pt idx="40">
                  <c:v>4169084</c:v>
                </c:pt>
                <c:pt idx="44">
                  <c:v>0</c:v>
                </c:pt>
                <c:pt idx="47">
                  <c:v>1125655</c:v>
                </c:pt>
                <c:pt idx="50">
                  <c:v>5294739</c:v>
                </c:pt>
                <c:pt idx="51">
                  <c:v>3149000</c:v>
                </c:pt>
                <c:pt idx="52">
                  <c:v>18791</c:v>
                </c:pt>
                <c:pt idx="55">
                  <c:v>9081734</c:v>
                </c:pt>
                <c:pt idx="56">
                  <c:v>12249525</c:v>
                </c:pt>
                <c:pt idx="57">
                  <c:v>476173845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9D8-4C26-92FC-60CE462B9660}"/>
            </c:ext>
          </c:extLst>
        </c:ser>
        <c:ser>
          <c:idx val="1"/>
          <c:order val="1"/>
          <c:tx>
            <c:strRef>
              <c:f>'2.kiadás'!$F$3:$F$4</c:f>
              <c:strCache>
                <c:ptCount val="2"/>
                <c:pt idx="0">
                  <c:v>Adatok forintban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multiLvlStrRef>
              <c:f>'2.kiadás'!$A$5:$D$62</c:f>
              <c:multiLvlStrCache>
                <c:ptCount val="58"/>
                <c:lvl>
                  <c:pt idx="0">
                    <c:v>Módosított</c:v>
                  </c:pt>
                  <c:pt idx="1">
                    <c:v>249 934 487</c:v>
                  </c:pt>
                  <c:pt idx="2">
                    <c:v>249 934 487</c:v>
                  </c:pt>
                  <c:pt idx="4">
                    <c:v>43 739 093</c:v>
                  </c:pt>
                  <c:pt idx="11">
                    <c:v>43 739 093</c:v>
                  </c:pt>
                  <c:pt idx="12">
                    <c:v>22 554 576</c:v>
                  </c:pt>
                  <c:pt idx="13">
                    <c:v>88 427 786</c:v>
                  </c:pt>
                  <c:pt idx="14">
                    <c:v>28 695 678</c:v>
                  </c:pt>
                  <c:pt idx="15">
                    <c:v>389 000</c:v>
                  </c:pt>
                  <c:pt idx="16">
                    <c:v>80 875 333</c:v>
                  </c:pt>
                  <c:pt idx="17">
                    <c:v>329 370</c:v>
                  </c:pt>
                  <c:pt idx="18">
                    <c:v>221 271 743</c:v>
                  </c:pt>
                  <c:pt idx="20">
                    <c:v>31 829 756</c:v>
                  </c:pt>
                  <c:pt idx="21">
                    <c:v>1 288 496</c:v>
                  </c:pt>
                  <c:pt idx="23">
                    <c:v>21 791 300</c:v>
                  </c:pt>
                  <c:pt idx="24">
                    <c:v>54 909 552</c:v>
                  </c:pt>
                  <c:pt idx="35">
                    <c:v>87 670 195</c:v>
                  </c:pt>
                  <c:pt idx="38">
                    <c:v>22 068 680</c:v>
                  </c:pt>
                  <c:pt idx="39">
                    <c:v>109 738 875</c:v>
                  </c:pt>
                  <c:pt idx="40">
                    <c:v>21 359 970</c:v>
                  </c:pt>
                  <c:pt idx="44">
                    <c:v>   </c:v>
                  </c:pt>
                  <c:pt idx="47">
                    <c:v>4 545 023</c:v>
                  </c:pt>
                  <c:pt idx="50">
                    <c:v>25 904 993</c:v>
                  </c:pt>
                  <c:pt idx="51">
                    <c:v>3 500 000</c:v>
                  </c:pt>
                  <c:pt idx="52">
                    <c:v>18 791</c:v>
                  </c:pt>
                  <c:pt idx="53">
                    <c:v>2 661 422</c:v>
                  </c:pt>
                  <c:pt idx="54">
                    <c:v>3 268 080</c:v>
                  </c:pt>
                  <c:pt idx="55">
                    <c:v>9 081 734</c:v>
                  </c:pt>
                  <c:pt idx="56">
                    <c:v>18 530 027</c:v>
                  </c:pt>
                  <c:pt idx="57">
                    <c:v>724 028 770</c:v>
                  </c:pt>
                </c:lvl>
                <c:lvl>
                  <c:pt idx="0">
                    <c:v>Eredeti </c:v>
                  </c:pt>
                  <c:pt idx="1">
                    <c:v>194 093 266</c:v>
                  </c:pt>
                  <c:pt idx="2">
                    <c:v>194 093 266</c:v>
                  </c:pt>
                  <c:pt idx="4">
                    <c:v>39 148 821</c:v>
                  </c:pt>
                  <c:pt idx="5">
                    <c:v>0</c:v>
                  </c:pt>
                  <c:pt idx="6">
                    <c:v>0</c:v>
                  </c:pt>
                  <c:pt idx="7">
                    <c:v>0</c:v>
                  </c:pt>
                  <c:pt idx="8">
                    <c:v>0</c:v>
                  </c:pt>
                  <c:pt idx="9">
                    <c:v>0</c:v>
                  </c:pt>
                  <c:pt idx="10">
                    <c:v>0</c:v>
                  </c:pt>
                  <c:pt idx="11">
                    <c:v>39 148 821</c:v>
                  </c:pt>
                  <c:pt idx="12">
                    <c:v>18 093 670</c:v>
                  </c:pt>
                  <c:pt idx="13">
                    <c:v>77 206 513</c:v>
                  </c:pt>
                  <c:pt idx="14">
                    <c:v>27 554 817</c:v>
                  </c:pt>
                  <c:pt idx="15">
                    <c:v>390 000</c:v>
                  </c:pt>
                  <c:pt idx="16">
                    <c:v>3 923 000</c:v>
                  </c:pt>
                  <c:pt idx="17">
                    <c:v>80 000</c:v>
                  </c:pt>
                  <c:pt idx="18">
                    <c:v>127 248 000</c:v>
                  </c:pt>
                  <c:pt idx="20">
                    <c:v>27 299 500</c:v>
                  </c:pt>
                  <c:pt idx="23">
                    <c:v>19 391 000</c:v>
                  </c:pt>
                  <c:pt idx="24">
                    <c:v>46 690 500</c:v>
                  </c:pt>
                  <c:pt idx="35">
                    <c:v>590 550</c:v>
                  </c:pt>
                  <c:pt idx="38">
                    <c:v>159 450</c:v>
                  </c:pt>
                  <c:pt idx="39">
                    <c:v>750 000</c:v>
                  </c:pt>
                  <c:pt idx="40">
                    <c:v>16 646 560</c:v>
                  </c:pt>
                  <c:pt idx="47">
                    <c:v>4 494 573</c:v>
                  </c:pt>
                  <c:pt idx="50">
                    <c:v>21 141 133</c:v>
                  </c:pt>
                  <c:pt idx="51">
                    <c:v>1 000 000</c:v>
                  </c:pt>
                  <c:pt idx="53">
                    <c:v>5 000 000</c:v>
                  </c:pt>
                  <c:pt idx="54">
                    <c:v>5 000 000</c:v>
                  </c:pt>
                  <c:pt idx="56">
                    <c:v>11 000 000</c:v>
                  </c:pt>
                  <c:pt idx="57">
                    <c:v>440 071 720</c:v>
                  </c:pt>
                </c:lvl>
                <c:lvl>
                  <c:pt idx="1">
                    <c:v>Törvény szerinti illetmények</c:v>
                  </c:pt>
                  <c:pt idx="2">
                    <c:v>Személyi juttatások összesen:</c:v>
                  </c:pt>
                  <c:pt idx="3">
                    <c:v>Társadalombiztosítási járulék</c:v>
                  </c:pt>
                  <c:pt idx="4">
                    <c:v>Szociális hozzájárulási adó</c:v>
                  </c:pt>
                  <c:pt idx="5">
                    <c:v>Kedvezményes szociális hozzájárulási adó</c:v>
                  </c:pt>
                  <c:pt idx="6">
                    <c:v>Munkerőpiaci fogl. Járulék</c:v>
                  </c:pt>
                  <c:pt idx="7">
                    <c:v>Egészségügyi hozzájárulás</c:v>
                  </c:pt>
                  <c:pt idx="8">
                    <c:v>Táppénz hozzájárulás </c:v>
                  </c:pt>
                  <c:pt idx="9">
                    <c:v>Munkaadókat terhelő járulékok áht-n kívülre</c:v>
                  </c:pt>
                  <c:pt idx="10">
                    <c:v>Személyi jövedelemadó</c:v>
                  </c:pt>
                  <c:pt idx="11">
                    <c:v>Munkaadókat terhelő járulékok össz:</c:v>
                  </c:pt>
                  <c:pt idx="12">
                    <c:v>Készletbeszerzések</c:v>
                  </c:pt>
                  <c:pt idx="13">
                    <c:v>Szolgáltatások</c:v>
                  </c:pt>
                  <c:pt idx="14">
                    <c:v>Általános forgalmi adó kiadása</c:v>
                  </c:pt>
                  <c:pt idx="15">
                    <c:v>kiküldetés, reprezentáció, reklám kiadások</c:v>
                  </c:pt>
                  <c:pt idx="16">
                    <c:v>Egyéb folyó kiadások</c:v>
                  </c:pt>
                  <c:pt idx="17">
                    <c:v>Működési célú kamat kiadások</c:v>
                  </c:pt>
                  <c:pt idx="18">
                    <c:v>Dologi és egyéb folyó kiadások</c:v>
                  </c:pt>
                  <c:pt idx="19">
                    <c:v> Egyéb folyó kiadások összesen:</c:v>
                  </c:pt>
                  <c:pt idx="20">
                    <c:v>Működési célú pénzeszközátadás államháztartáson kívülre</c:v>
                  </c:pt>
                  <c:pt idx="21">
                    <c:v>Működési célú pénzeszközátadás államháztartáson belülre</c:v>
                  </c:pt>
                  <c:pt idx="22">
                    <c:v>Felhalmozási célú pénzeszközátadás államháztartáson belülre</c:v>
                  </c:pt>
                  <c:pt idx="23">
                    <c:v>Társadalom- és szociálpolitikai juttatások</c:v>
                  </c:pt>
                  <c:pt idx="24">
                    <c:v>Pénzeszközátadás egyéb támogatás össz:</c:v>
                  </c:pt>
                  <c:pt idx="25">
                    <c:v>Állami gondozásban lévők pénzbeli juttatásai</c:v>
                  </c:pt>
                  <c:pt idx="26">
                    <c:v>Középfokú oktatásban résztvevők pénzbeli juttatásai</c:v>
                  </c:pt>
                  <c:pt idx="27">
                    <c:v>Felsőfokú oktatásban résztvevők pénzbeli juttatásai</c:v>
                  </c:pt>
                  <c:pt idx="28">
                    <c:v>Felnőtt oktatásban résztvevők pénzbeli juttatásai</c:v>
                  </c:pt>
                  <c:pt idx="29">
                    <c:v>Ellátottak egyéb pénzbeli juttatásai</c:v>
                  </c:pt>
                  <c:pt idx="30">
                    <c:v>Ellátottak pénzbeli juttatásai összesen:</c:v>
                  </c:pt>
                  <c:pt idx="31">
                    <c:v>Nyugdíjbiztosítási pénzbeli ellátások</c:v>
                  </c:pt>
                  <c:pt idx="32">
                    <c:v>Egészségbiztosítási Pénzbeli ellátások</c:v>
                  </c:pt>
                  <c:pt idx="33">
                    <c:v>Munkaerő piaci pénzbeli ellátások</c:v>
                  </c:pt>
                  <c:pt idx="34">
                    <c:v>Háztartások közvetett támogatása</c:v>
                  </c:pt>
                  <c:pt idx="35">
                    <c:v>Ingatlanok felújítása</c:v>
                  </c:pt>
                  <c:pt idx="36">
                    <c:v>Gépek berendezések és felsz. felújítása</c:v>
                  </c:pt>
                  <c:pt idx="37">
                    <c:v>Járművek felújítása</c:v>
                  </c:pt>
                  <c:pt idx="38">
                    <c:v>Felújítás előzetesen felszámított ÁFA-ja</c:v>
                  </c:pt>
                  <c:pt idx="39">
                    <c:v>Felújítás összesen:</c:v>
                  </c:pt>
                  <c:pt idx="40">
                    <c:v>Intézményi beruházási kiadások</c:v>
                  </c:pt>
                  <c:pt idx="41">
                    <c:v>Egyéb központi beruházások</c:v>
                  </c:pt>
                  <c:pt idx="42">
                    <c:v>Lakástámogatás</c:v>
                  </c:pt>
                  <c:pt idx="43">
                    <c:v>Lakásépítés</c:v>
                  </c:pt>
                  <c:pt idx="44">
                    <c:v>Beruházási célprogramok</c:v>
                  </c:pt>
                  <c:pt idx="45">
                    <c:v>Kiemeltjelentőségű beruházások</c:v>
                  </c:pt>
                  <c:pt idx="46">
                    <c:v>Állami készletek tartalékok felhalmozási kiadásai</c:v>
                  </c:pt>
                  <c:pt idx="47">
                    <c:v>Beruházások általános forgalmiadója</c:v>
                  </c:pt>
                  <c:pt idx="48">
                    <c:v>Felhalmozási célú pénzeszköz átadás</c:v>
                  </c:pt>
                  <c:pt idx="49">
                    <c:v>Pénzügyi befektetések kiadásai</c:v>
                  </c:pt>
                  <c:pt idx="50">
                    <c:v>Felhalmozási és pénzügyi befektetések összesen:</c:v>
                  </c:pt>
                  <c:pt idx="51">
                    <c:v>Kölcsönök nyújtása és törlesztése</c:v>
                  </c:pt>
                  <c:pt idx="52">
                    <c:v>Egyéb felhalmozási célú támogatás</c:v>
                  </c:pt>
                  <c:pt idx="53">
                    <c:v>Céltatalék fejlesztéshez</c:v>
                  </c:pt>
                  <c:pt idx="54">
                    <c:v>Általános tartalék</c:v>
                  </c:pt>
                  <c:pt idx="55">
                    <c:v>ÁHT.-n belüli megelőlegezés visszafizetése</c:v>
                  </c:pt>
                  <c:pt idx="56">
                    <c:v>Az I. – XII. pontba nem tartozó kiadások összesen:</c:v>
                  </c:pt>
                  <c:pt idx="57">
                    <c:v>Kiadások összesen (I – XIII-ig):</c:v>
                  </c:pt>
                </c:lvl>
                <c:lvl>
                  <c:pt idx="1">
                    <c:v>1.</c:v>
                  </c:pt>
                  <c:pt idx="2">
                    <c:v>I.</c:v>
                  </c:pt>
                  <c:pt idx="3">
                    <c:v>1.</c:v>
                  </c:pt>
                  <c:pt idx="4">
                    <c:v>2.</c:v>
                  </c:pt>
                  <c:pt idx="5">
                    <c:v>3.</c:v>
                  </c:pt>
                  <c:pt idx="6">
                    <c:v>4.</c:v>
                  </c:pt>
                  <c:pt idx="7">
                    <c:v>5</c:v>
                  </c:pt>
                  <c:pt idx="8">
                    <c:v>6</c:v>
                  </c:pt>
                  <c:pt idx="9">
                    <c:v>7</c:v>
                  </c:pt>
                  <c:pt idx="10">
                    <c:v>8</c:v>
                  </c:pt>
                  <c:pt idx="11">
                    <c:v>II.</c:v>
                  </c:pt>
                  <c:pt idx="12">
                    <c:v>1.</c:v>
                  </c:pt>
                  <c:pt idx="13">
                    <c:v>2.</c:v>
                  </c:pt>
                  <c:pt idx="14">
                    <c:v>3.</c:v>
                  </c:pt>
                  <c:pt idx="15">
                    <c:v>4.</c:v>
                  </c:pt>
                  <c:pt idx="16">
                    <c:v>5.</c:v>
                  </c:pt>
                  <c:pt idx="17">
                    <c:v>6.</c:v>
                  </c:pt>
                  <c:pt idx="18">
                    <c:v>III.</c:v>
                  </c:pt>
                  <c:pt idx="19">
                    <c:v>IV.</c:v>
                  </c:pt>
                  <c:pt idx="20">
                    <c:v>1.</c:v>
                  </c:pt>
                  <c:pt idx="21">
                    <c:v>2.</c:v>
                  </c:pt>
                  <c:pt idx="22">
                    <c:v>4.</c:v>
                  </c:pt>
                  <c:pt idx="23">
                    <c:v>5.</c:v>
                  </c:pt>
                  <c:pt idx="24">
                    <c:v>V.</c:v>
                  </c:pt>
                  <c:pt idx="25">
                    <c:v>1.</c:v>
                  </c:pt>
                  <c:pt idx="26">
                    <c:v>2.</c:v>
                  </c:pt>
                  <c:pt idx="27">
                    <c:v>3.</c:v>
                  </c:pt>
                  <c:pt idx="28">
                    <c:v>4.</c:v>
                  </c:pt>
                  <c:pt idx="29">
                    <c:v>5.</c:v>
                  </c:pt>
                  <c:pt idx="30">
                    <c:v>VI.</c:v>
                  </c:pt>
                  <c:pt idx="31">
                    <c:v>VII.</c:v>
                  </c:pt>
                  <c:pt idx="32">
                    <c:v>VIII.</c:v>
                  </c:pt>
                  <c:pt idx="33">
                    <c:v>IX.</c:v>
                  </c:pt>
                  <c:pt idx="34">
                    <c:v>X.</c:v>
                  </c:pt>
                  <c:pt idx="35">
                    <c:v>1.</c:v>
                  </c:pt>
                  <c:pt idx="36">
                    <c:v>2.</c:v>
                  </c:pt>
                  <c:pt idx="37">
                    <c:v>3.</c:v>
                  </c:pt>
                  <c:pt idx="38">
                    <c:v>4.</c:v>
                  </c:pt>
                  <c:pt idx="39">
                    <c:v>XI.</c:v>
                  </c:pt>
                  <c:pt idx="40">
                    <c:v>1.</c:v>
                  </c:pt>
                  <c:pt idx="41">
                    <c:v>2.</c:v>
                  </c:pt>
                  <c:pt idx="42">
                    <c:v>3.</c:v>
                  </c:pt>
                  <c:pt idx="43">
                    <c:v>4.</c:v>
                  </c:pt>
                  <c:pt idx="44">
                    <c:v>5.</c:v>
                  </c:pt>
                  <c:pt idx="45">
                    <c:v>6.</c:v>
                  </c:pt>
                  <c:pt idx="46">
                    <c:v>7.</c:v>
                  </c:pt>
                  <c:pt idx="47">
                    <c:v>8.</c:v>
                  </c:pt>
                  <c:pt idx="48">
                    <c:v>9</c:v>
                  </c:pt>
                  <c:pt idx="49">
                    <c:v>10</c:v>
                  </c:pt>
                  <c:pt idx="50">
                    <c:v>XII.</c:v>
                  </c:pt>
                  <c:pt idx="51">
                    <c:v>1.</c:v>
                  </c:pt>
                  <c:pt idx="52">
                    <c:v>2.</c:v>
                  </c:pt>
                  <c:pt idx="53">
                    <c:v>3.</c:v>
                  </c:pt>
                  <c:pt idx="54">
                    <c:v>4.</c:v>
                  </c:pt>
                  <c:pt idx="55">
                    <c:v>5.</c:v>
                  </c:pt>
                  <c:pt idx="56">
                    <c:v>XIII.</c:v>
                  </c:pt>
                </c:lvl>
              </c:multiLvlStrCache>
            </c:multiLvlStrRef>
          </c:cat>
          <c:val>
            <c:numRef>
              <c:f>'2.kiadás'!$F$5:$F$62</c:f>
              <c:numCache>
                <c:formatCode>0%</c:formatCode>
                <c:ptCount val="58"/>
                <c:pt idx="0" formatCode="General">
                  <c:v>0</c:v>
                </c:pt>
                <c:pt idx="1">
                  <c:v>0.76009822526012583</c:v>
                </c:pt>
                <c:pt idx="2">
                  <c:v>0.76009822526012583</c:v>
                </c:pt>
                <c:pt idx="4">
                  <c:v>0.74605060969142634</c:v>
                </c:pt>
                <c:pt idx="11">
                  <c:v>0.84320264711479043</c:v>
                </c:pt>
                <c:pt idx="12">
                  <c:v>0.7795765701824765</c:v>
                </c:pt>
                <c:pt idx="13">
                  <c:v>0.69017963426111339</c:v>
                </c:pt>
                <c:pt idx="14">
                  <c:v>0.70854356534109419</c:v>
                </c:pt>
                <c:pt idx="15">
                  <c:v>0.22070437017994859</c:v>
                </c:pt>
                <c:pt idx="16">
                  <c:v>6.8281301543450829E-2</c:v>
                </c:pt>
                <c:pt idx="17">
                  <c:v>3.2893098946473569E-2</c:v>
                </c:pt>
                <c:pt idx="18">
                  <c:v>0.47256451990799386</c:v>
                </c:pt>
                <c:pt idx="20" formatCode="0.00%">
                  <c:v>0.89749440743435172</c:v>
                </c:pt>
                <c:pt idx="21" formatCode="0.00%">
                  <c:v>1</c:v>
                </c:pt>
                <c:pt idx="23" formatCode="0.00%">
                  <c:v>0.67203741860283694</c:v>
                </c:pt>
                <c:pt idx="24" formatCode="0.00%">
                  <c:v>0.81042535185863473</c:v>
                </c:pt>
                <c:pt idx="35" formatCode="0.00%">
                  <c:v>0.74393101327081568</c:v>
                </c:pt>
                <c:pt idx="38" formatCode="0.00%">
                  <c:v>0.79243783497699005</c:v>
                </c:pt>
                <c:pt idx="39" formatCode="0.00%">
                  <c:v>0.75368582008882445</c:v>
                </c:pt>
                <c:pt idx="40" formatCode="0.00%">
                  <c:v>0.19518210933816854</c:v>
                </c:pt>
                <c:pt idx="47" formatCode="0.00%">
                  <c:v>0.24766761356323169</c:v>
                </c:pt>
                <c:pt idx="50" formatCode="0.00%">
                  <c:v>0.20439067480157203</c:v>
                </c:pt>
                <c:pt idx="51" formatCode="0.00%">
                  <c:v>0.89971428571428569</c:v>
                </c:pt>
                <c:pt idx="52" formatCode="0.00%">
                  <c:v>1</c:v>
                </c:pt>
                <c:pt idx="55" formatCode="0.00%">
                  <c:v>1</c:v>
                </c:pt>
                <c:pt idx="56" formatCode="0.00%">
                  <c:v>0.66106352678277258</c:v>
                </c:pt>
                <c:pt idx="57" formatCode="0.00%">
                  <c:v>0.6576725466309854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9D8-4C26-92FC-60CE462B966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89270904"/>
        <c:axId val="7510240"/>
      </c:barChart>
      <c:catAx>
        <c:axId val="189270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7510240"/>
        <c:crosses val="autoZero"/>
        <c:auto val="1"/>
        <c:lblAlgn val="ctr"/>
        <c:lblOffset val="100"/>
        <c:noMultiLvlLbl val="0"/>
      </c:catAx>
      <c:valAx>
        <c:axId val="7510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18927090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800-000000000000}">
  <sheetPr/>
  <sheetViews>
    <sheetView zoomScale="117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7051" cy="6073205"/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65"/>
  <sheetViews>
    <sheetView showWhiteSpace="0" view="pageLayout" topLeftCell="A7" zoomScaleNormal="100" workbookViewId="0">
      <selection activeCell="G17" sqref="G17"/>
    </sheetView>
  </sheetViews>
  <sheetFormatPr defaultRowHeight="12.75" x14ac:dyDescent="0.2"/>
  <cols>
    <col min="1" max="1" width="43.7109375" customWidth="1"/>
    <col min="2" max="2" width="12.140625" customWidth="1"/>
    <col min="3" max="3" width="12.42578125" customWidth="1"/>
    <col min="4" max="4" width="11.5703125" customWidth="1"/>
    <col min="5" max="5" width="13.7109375" customWidth="1"/>
  </cols>
  <sheetData>
    <row r="2" spans="1:7" ht="15.75" x14ac:dyDescent="0.25">
      <c r="A2" s="5" t="s">
        <v>214</v>
      </c>
      <c r="B2" s="5"/>
      <c r="C2" s="5"/>
      <c r="D2" s="5"/>
      <c r="E2" s="30"/>
    </row>
    <row r="3" spans="1:7" ht="15.75" x14ac:dyDescent="0.25">
      <c r="A3" s="5" t="s">
        <v>669</v>
      </c>
      <c r="B3" s="5"/>
      <c r="C3" s="5"/>
      <c r="D3" s="5"/>
      <c r="E3" s="30"/>
    </row>
    <row r="4" spans="1:7" ht="15.75" x14ac:dyDescent="0.25">
      <c r="A4" s="5"/>
      <c r="B4" s="5"/>
      <c r="C4" s="5"/>
      <c r="D4" s="5"/>
    </row>
    <row r="5" spans="1:7" x14ac:dyDescent="0.2">
      <c r="D5" s="267" t="s">
        <v>290</v>
      </c>
      <c r="E5" s="268"/>
    </row>
    <row r="6" spans="1:7" x14ac:dyDescent="0.2">
      <c r="A6" s="261" t="s">
        <v>2</v>
      </c>
      <c r="B6" s="263" t="s">
        <v>1</v>
      </c>
      <c r="C6" s="264"/>
      <c r="D6" s="264"/>
      <c r="E6" s="265"/>
      <c r="F6" s="266"/>
    </row>
    <row r="7" spans="1:7" ht="33.75" customHeight="1" x14ac:dyDescent="0.2">
      <c r="A7" s="262"/>
      <c r="B7" s="29" t="s">
        <v>0</v>
      </c>
      <c r="C7" s="29" t="s">
        <v>5</v>
      </c>
      <c r="D7" s="29" t="s">
        <v>124</v>
      </c>
      <c r="E7" s="245" t="s">
        <v>125</v>
      </c>
      <c r="F7" s="266"/>
    </row>
    <row r="8" spans="1:7" ht="18" customHeight="1" x14ac:dyDescent="0.25">
      <c r="A8" s="113" t="s">
        <v>3</v>
      </c>
      <c r="B8" s="7">
        <f>SUM(B9+B17+B23)</f>
        <v>414195568</v>
      </c>
      <c r="C8" s="7">
        <f>SUM(C9+C17+C23+C22)</f>
        <v>455168119</v>
      </c>
      <c r="D8" s="7">
        <f>SUM(D9+D17+D23+D22)</f>
        <v>410706230</v>
      </c>
      <c r="E8" s="32">
        <f t="shared" ref="E8:E14" si="0">(D8/C8)</f>
        <v>0.90231765551224818</v>
      </c>
      <c r="F8" s="152"/>
    </row>
    <row r="9" spans="1:7" ht="18" customHeight="1" x14ac:dyDescent="0.2">
      <c r="A9" s="6" t="s">
        <v>4</v>
      </c>
      <c r="B9" s="7">
        <f>SUM(B10:B16)</f>
        <v>73956250</v>
      </c>
      <c r="C9" s="7">
        <f>SUM(C10:C16)</f>
        <v>85037984</v>
      </c>
      <c r="D9" s="7">
        <f>SUM(D10:D16)</f>
        <v>52108044</v>
      </c>
      <c r="E9" s="32">
        <f t="shared" si="0"/>
        <v>0.61276198645537039</v>
      </c>
      <c r="F9" s="28"/>
    </row>
    <row r="10" spans="1:7" ht="18" customHeight="1" x14ac:dyDescent="0.2">
      <c r="A10" s="9" t="s">
        <v>6</v>
      </c>
      <c r="B10" s="8">
        <v>8724000</v>
      </c>
      <c r="C10" s="8">
        <v>17805734</v>
      </c>
      <c r="D10" s="8">
        <v>13226495</v>
      </c>
      <c r="E10" s="112">
        <f t="shared" si="0"/>
        <v>0.74282222794072961</v>
      </c>
      <c r="F10" s="49"/>
    </row>
    <row r="11" spans="1:7" ht="18" customHeight="1" x14ac:dyDescent="0.2">
      <c r="A11" s="2" t="s">
        <v>7</v>
      </c>
      <c r="B11" s="8">
        <v>35050000</v>
      </c>
      <c r="C11" s="8">
        <v>36050000</v>
      </c>
      <c r="D11" s="8">
        <v>28243033</v>
      </c>
      <c r="E11" s="112">
        <f t="shared" si="0"/>
        <v>0.78344058252427184</v>
      </c>
      <c r="F11" s="49"/>
    </row>
    <row r="12" spans="1:7" ht="18" customHeight="1" x14ac:dyDescent="0.2">
      <c r="A12" s="2" t="s">
        <v>8</v>
      </c>
      <c r="B12" s="8">
        <v>8212750</v>
      </c>
      <c r="C12" s="8">
        <v>8212750</v>
      </c>
      <c r="D12" s="8">
        <v>2731787</v>
      </c>
      <c r="E12" s="112">
        <f t="shared" si="0"/>
        <v>0.33262756080484612</v>
      </c>
      <c r="F12" s="49"/>
      <c r="G12" s="157"/>
    </row>
    <row r="13" spans="1:7" ht="18" customHeight="1" x14ac:dyDescent="0.2">
      <c r="A13" s="2" t="s">
        <v>240</v>
      </c>
      <c r="B13" s="102">
        <v>14369500</v>
      </c>
      <c r="C13" s="102">
        <v>15369500</v>
      </c>
      <c r="D13" s="102">
        <v>4090841</v>
      </c>
      <c r="E13" s="112">
        <f t="shared" si="0"/>
        <v>0.26616617326523312</v>
      </c>
    </row>
    <row r="14" spans="1:7" ht="18" customHeight="1" x14ac:dyDescent="0.2">
      <c r="A14" s="2" t="s">
        <v>542</v>
      </c>
      <c r="B14" s="102">
        <v>7000000</v>
      </c>
      <c r="C14" s="102">
        <v>7000000</v>
      </c>
      <c r="D14" s="102">
        <v>3595151</v>
      </c>
      <c r="E14" s="154">
        <f t="shared" si="0"/>
        <v>0.51359299999999997</v>
      </c>
    </row>
    <row r="15" spans="1:7" ht="18" customHeight="1" x14ac:dyDescent="0.2">
      <c r="A15" s="2" t="s">
        <v>241</v>
      </c>
      <c r="B15" s="102">
        <v>600000</v>
      </c>
      <c r="C15" s="102">
        <v>600000</v>
      </c>
      <c r="D15" s="102">
        <v>219650</v>
      </c>
      <c r="E15" s="154">
        <f t="shared" ref="E15:E31" si="1">(D15/C15)</f>
        <v>0.36608333333333332</v>
      </c>
    </row>
    <row r="16" spans="1:7" ht="18" customHeight="1" x14ac:dyDescent="0.2">
      <c r="A16" s="2" t="s">
        <v>242</v>
      </c>
      <c r="B16" s="10"/>
      <c r="C16" s="102" t="s">
        <v>546</v>
      </c>
      <c r="D16" s="102">
        <v>1087</v>
      </c>
      <c r="E16" s="154"/>
    </row>
    <row r="17" spans="1:7" ht="18" customHeight="1" x14ac:dyDescent="0.2">
      <c r="A17" s="6" t="s">
        <v>244</v>
      </c>
      <c r="B17" s="7">
        <f>SUM(B21+B18)</f>
        <v>270239318</v>
      </c>
      <c r="C17" s="7">
        <f>SUM(C21+C18)</f>
        <v>300130135</v>
      </c>
      <c r="D17" s="7">
        <f>SUM(D21+D18)</f>
        <v>308163617</v>
      </c>
      <c r="E17" s="32">
        <f t="shared" si="1"/>
        <v>1.0267666624012948</v>
      </c>
    </row>
    <row r="18" spans="1:7" ht="18" customHeight="1" x14ac:dyDescent="0.2">
      <c r="A18" s="2" t="s">
        <v>9</v>
      </c>
      <c r="B18" s="8">
        <v>24350900</v>
      </c>
      <c r="C18" s="8">
        <v>35193195</v>
      </c>
      <c r="D18" s="8">
        <v>85988440</v>
      </c>
      <c r="E18" s="112">
        <f t="shared" si="1"/>
        <v>2.443325762267393</v>
      </c>
    </row>
    <row r="19" spans="1:7" ht="18" customHeight="1" x14ac:dyDescent="0.2">
      <c r="A19" s="2" t="s">
        <v>589</v>
      </c>
      <c r="B19" s="8">
        <v>2200000</v>
      </c>
      <c r="C19" s="8">
        <v>2200000</v>
      </c>
      <c r="D19" s="8">
        <v>1426199</v>
      </c>
      <c r="E19" s="112">
        <f t="shared" si="1"/>
        <v>0.64827227272727272</v>
      </c>
    </row>
    <row r="20" spans="1:7" ht="18" customHeight="1" x14ac:dyDescent="0.2">
      <c r="A20" s="2" t="s">
        <v>10</v>
      </c>
      <c r="B20" s="8">
        <v>22150900</v>
      </c>
      <c r="C20" s="8">
        <v>22150900</v>
      </c>
      <c r="D20" s="8">
        <v>18138637</v>
      </c>
      <c r="E20" s="112">
        <f t="shared" si="1"/>
        <v>0.81886681805253958</v>
      </c>
    </row>
    <row r="21" spans="1:7" ht="18" customHeight="1" x14ac:dyDescent="0.2">
      <c r="A21" s="2" t="s">
        <v>243</v>
      </c>
      <c r="B21" s="8">
        <v>245888418</v>
      </c>
      <c r="C21" s="8">
        <v>264936940</v>
      </c>
      <c r="D21" s="8">
        <v>222175177</v>
      </c>
      <c r="E21" s="112">
        <f t="shared" si="1"/>
        <v>0.8385964486492522</v>
      </c>
      <c r="F21" s="3" t="s">
        <v>602</v>
      </c>
    </row>
    <row r="22" spans="1:7" ht="18" customHeight="1" x14ac:dyDescent="0.2">
      <c r="A22" s="6" t="s">
        <v>245</v>
      </c>
      <c r="B22" s="8"/>
      <c r="C22" s="7"/>
      <c r="D22" s="7"/>
      <c r="E22" s="32"/>
      <c r="F22" s="3"/>
    </row>
    <row r="23" spans="1:7" ht="18" customHeight="1" x14ac:dyDescent="0.2">
      <c r="A23" s="6" t="s">
        <v>246</v>
      </c>
      <c r="B23" s="7">
        <f>SUM(B24:B30)</f>
        <v>70000000</v>
      </c>
      <c r="C23" s="7">
        <f>SUM(C24:C30)</f>
        <v>70000000</v>
      </c>
      <c r="D23" s="7">
        <f>SUM(D24:D30)</f>
        <v>50434569</v>
      </c>
      <c r="E23" s="32">
        <f t="shared" si="1"/>
        <v>0.72049384285714291</v>
      </c>
      <c r="F23" s="3"/>
    </row>
    <row r="24" spans="1:7" ht="18" customHeight="1" x14ac:dyDescent="0.2">
      <c r="A24" s="2" t="s">
        <v>11</v>
      </c>
      <c r="B24" s="8">
        <v>12800000</v>
      </c>
      <c r="C24" s="8">
        <v>12800000</v>
      </c>
      <c r="D24" s="8">
        <v>6476628</v>
      </c>
      <c r="E24" s="112">
        <f t="shared" si="1"/>
        <v>0.50598656249999996</v>
      </c>
      <c r="G24" t="s">
        <v>546</v>
      </c>
    </row>
    <row r="25" spans="1:7" ht="18" customHeight="1" x14ac:dyDescent="0.2">
      <c r="A25" s="2" t="s">
        <v>12</v>
      </c>
      <c r="B25" s="8">
        <v>45000000</v>
      </c>
      <c r="C25" s="8">
        <v>45000000</v>
      </c>
      <c r="D25" s="8">
        <v>37733855</v>
      </c>
      <c r="E25" s="112">
        <f t="shared" si="1"/>
        <v>0.83853011111111109</v>
      </c>
    </row>
    <row r="26" spans="1:7" ht="18" customHeight="1" x14ac:dyDescent="0.2">
      <c r="A26" s="2" t="s">
        <v>13</v>
      </c>
      <c r="B26" s="8">
        <v>9000000</v>
      </c>
      <c r="C26" s="8">
        <v>9000000</v>
      </c>
      <c r="D26" s="8">
        <v>4855917</v>
      </c>
      <c r="E26" s="112">
        <f t="shared" si="1"/>
        <v>0.53954633333333335</v>
      </c>
      <c r="F26" s="3"/>
    </row>
    <row r="27" spans="1:7" ht="18" customHeight="1" x14ac:dyDescent="0.2">
      <c r="A27" s="2" t="s">
        <v>15</v>
      </c>
      <c r="B27" s="8">
        <v>650000</v>
      </c>
      <c r="C27" s="8">
        <v>650000</v>
      </c>
      <c r="D27" s="8">
        <v>446196</v>
      </c>
      <c r="E27" s="112">
        <f t="shared" si="1"/>
        <v>0.68645538461538458</v>
      </c>
    </row>
    <row r="28" spans="1:7" ht="18" customHeight="1" x14ac:dyDescent="0.2">
      <c r="A28" s="145" t="s">
        <v>353</v>
      </c>
      <c r="B28" s="8">
        <v>350000</v>
      </c>
      <c r="C28" s="8">
        <v>350000</v>
      </c>
      <c r="D28" s="8"/>
      <c r="E28" s="112">
        <f t="shared" si="1"/>
        <v>0</v>
      </c>
    </row>
    <row r="29" spans="1:7" ht="18" customHeight="1" x14ac:dyDescent="0.2">
      <c r="A29" s="145" t="s">
        <v>615</v>
      </c>
      <c r="B29" s="8">
        <v>200000</v>
      </c>
      <c r="C29" s="8">
        <v>200000</v>
      </c>
      <c r="D29" s="8">
        <v>99300</v>
      </c>
      <c r="E29" s="112">
        <f t="shared" si="1"/>
        <v>0.4965</v>
      </c>
    </row>
    <row r="30" spans="1:7" ht="18" customHeight="1" x14ac:dyDescent="0.2">
      <c r="A30" s="2" t="s">
        <v>590</v>
      </c>
      <c r="B30" s="102">
        <v>2000000</v>
      </c>
      <c r="C30" s="102">
        <v>2000000</v>
      </c>
      <c r="D30" s="102">
        <v>822673</v>
      </c>
      <c r="E30" s="154">
        <f t="shared" si="1"/>
        <v>0.41133649999999999</v>
      </c>
    </row>
    <row r="31" spans="1:7" ht="18" customHeight="1" x14ac:dyDescent="0.25">
      <c r="A31" s="113" t="s">
        <v>247</v>
      </c>
      <c r="B31" s="7">
        <f>B32+B33+B34+B35+B36+B37</f>
        <v>8276000</v>
      </c>
      <c r="C31" s="7">
        <f>SUM(C32+C33+C34+C37+C35+C36)</f>
        <v>8276000</v>
      </c>
      <c r="D31" s="7">
        <f>SUM(D32+D33+D34+D37+D35+D36)</f>
        <v>71592574</v>
      </c>
      <c r="E31" s="32">
        <f t="shared" si="1"/>
        <v>8.6506251812469799</v>
      </c>
    </row>
    <row r="32" spans="1:7" ht="18" customHeight="1" x14ac:dyDescent="0.2">
      <c r="A32" s="11" t="s">
        <v>248</v>
      </c>
      <c r="B32" s="8">
        <v>0</v>
      </c>
      <c r="C32" s="8"/>
      <c r="D32" s="8"/>
      <c r="E32" s="154"/>
    </row>
    <row r="33" spans="1:6" ht="18" customHeight="1" x14ac:dyDescent="0.2">
      <c r="A33" s="11" t="s">
        <v>249</v>
      </c>
      <c r="B33" s="8">
        <v>0</v>
      </c>
      <c r="C33" s="8"/>
      <c r="D33" s="8"/>
      <c r="E33" s="112"/>
    </row>
    <row r="34" spans="1:6" ht="18" customHeight="1" x14ac:dyDescent="0.2">
      <c r="A34" s="2" t="s">
        <v>250</v>
      </c>
      <c r="B34" s="8">
        <v>5000000</v>
      </c>
      <c r="C34" s="8">
        <v>5000000</v>
      </c>
      <c r="D34" s="8">
        <v>70213018</v>
      </c>
      <c r="E34" s="112"/>
    </row>
    <row r="35" spans="1:6" ht="18" customHeight="1" x14ac:dyDescent="0.2">
      <c r="A35" s="2" t="s">
        <v>232</v>
      </c>
      <c r="B35" s="8">
        <v>0</v>
      </c>
      <c r="C35" s="8"/>
      <c r="D35" s="8"/>
      <c r="E35" s="112"/>
    </row>
    <row r="36" spans="1:6" ht="18" customHeight="1" x14ac:dyDescent="0.2">
      <c r="A36" s="2" t="s">
        <v>233</v>
      </c>
      <c r="B36" s="8">
        <v>0</v>
      </c>
      <c r="C36" s="8"/>
      <c r="D36" s="8"/>
      <c r="E36" s="112"/>
    </row>
    <row r="37" spans="1:6" ht="18" customHeight="1" x14ac:dyDescent="0.2">
      <c r="A37" s="23" t="s">
        <v>251</v>
      </c>
      <c r="B37" s="106">
        <v>3276000</v>
      </c>
      <c r="C37" s="106">
        <v>3276000</v>
      </c>
      <c r="D37" s="106">
        <v>1379556</v>
      </c>
      <c r="E37" s="112">
        <f>(D37/C37)</f>
        <v>0.42110989010989008</v>
      </c>
    </row>
    <row r="38" spans="1:6" ht="18" customHeight="1" x14ac:dyDescent="0.25">
      <c r="A38" s="113" t="s">
        <v>252</v>
      </c>
      <c r="B38" s="7">
        <f>SUM(B39:B40)</f>
        <v>17600152</v>
      </c>
      <c r="C38" s="7">
        <v>260584651</v>
      </c>
      <c r="D38" s="7">
        <v>242984499</v>
      </c>
      <c r="E38" s="32">
        <f>(D38/C38)</f>
        <v>0.9324589843167701</v>
      </c>
    </row>
    <row r="39" spans="1:6" ht="18" customHeight="1" x14ac:dyDescent="0.2">
      <c r="A39" s="145" t="s">
        <v>352</v>
      </c>
      <c r="B39" s="106"/>
      <c r="C39" s="106">
        <v>242984499</v>
      </c>
      <c r="D39" s="153">
        <v>242984499</v>
      </c>
      <c r="E39" s="112">
        <f>(D39/C39)</f>
        <v>1</v>
      </c>
    </row>
    <row r="40" spans="1:6" ht="18" customHeight="1" x14ac:dyDescent="0.2">
      <c r="A40" s="2" t="s">
        <v>344</v>
      </c>
      <c r="B40" s="106">
        <v>17600152</v>
      </c>
      <c r="C40" s="106">
        <v>17600152</v>
      </c>
      <c r="D40" s="153"/>
      <c r="E40" s="112"/>
    </row>
    <row r="41" spans="1:6" ht="18" customHeight="1" x14ac:dyDescent="0.25">
      <c r="A41" s="113" t="s">
        <v>253</v>
      </c>
      <c r="B41" s="7">
        <f>SUM(B42)</f>
        <v>0</v>
      </c>
      <c r="C41" s="7">
        <f>SUM(C42)</f>
        <v>0</v>
      </c>
      <c r="D41" s="7">
        <f>SUM(D42)</f>
        <v>100000</v>
      </c>
      <c r="E41" s="32"/>
    </row>
    <row r="42" spans="1:6" ht="18" customHeight="1" x14ac:dyDescent="0.2">
      <c r="A42" s="2" t="s">
        <v>657</v>
      </c>
      <c r="B42" s="8"/>
      <c r="C42" s="8"/>
      <c r="D42" s="8">
        <v>100000</v>
      </c>
      <c r="E42" s="112"/>
    </row>
    <row r="43" spans="1:6" ht="18" customHeight="1" x14ac:dyDescent="0.25">
      <c r="A43" s="115" t="s">
        <v>591</v>
      </c>
      <c r="B43" s="8"/>
      <c r="C43" s="7"/>
      <c r="D43" s="7"/>
      <c r="E43" s="32"/>
    </row>
    <row r="44" spans="1:6" ht="18" customHeight="1" x14ac:dyDescent="0.2">
      <c r="A44" s="6" t="s">
        <v>670</v>
      </c>
      <c r="B44" s="7">
        <f>SUM(B8+B31+B38+B41+B43)</f>
        <v>440071720</v>
      </c>
      <c r="C44" s="7">
        <f>SUM(C8+C31+C38+C41+C43)</f>
        <v>724028770</v>
      </c>
      <c r="D44" s="7">
        <f>SUM(D8+D31+D38+D41+D43)</f>
        <v>725383303</v>
      </c>
      <c r="E44" s="32">
        <f>(D44/C44)</f>
        <v>1.0018708275915611</v>
      </c>
      <c r="F44" s="3"/>
    </row>
    <row r="45" spans="1:6" x14ac:dyDescent="0.2">
      <c r="B45" s="3"/>
    </row>
    <row r="46" spans="1:6" x14ac:dyDescent="0.2">
      <c r="B46" s="3"/>
    </row>
    <row r="47" spans="1:6" ht="15" x14ac:dyDescent="0.2">
      <c r="A47" s="114"/>
      <c r="B47" s="3"/>
    </row>
    <row r="48" spans="1:6" x14ac:dyDescent="0.2">
      <c r="B48" s="3"/>
    </row>
    <row r="49" spans="1:2" x14ac:dyDescent="0.2">
      <c r="B49" s="3"/>
    </row>
    <row r="50" spans="1:2" ht="15" x14ac:dyDescent="0.2">
      <c r="A50" s="114"/>
      <c r="B50" s="3"/>
    </row>
    <row r="51" spans="1:2" x14ac:dyDescent="0.2">
      <c r="B51" s="3"/>
    </row>
    <row r="52" spans="1:2" x14ac:dyDescent="0.2">
      <c r="B52" s="3"/>
    </row>
    <row r="53" spans="1:2" x14ac:dyDescent="0.2">
      <c r="B53" s="3"/>
    </row>
    <row r="54" spans="1:2" x14ac:dyDescent="0.2">
      <c r="B54" s="3"/>
    </row>
    <row r="55" spans="1:2" x14ac:dyDescent="0.2">
      <c r="B55" s="3"/>
    </row>
    <row r="56" spans="1:2" x14ac:dyDescent="0.2">
      <c r="B56" s="3"/>
    </row>
    <row r="57" spans="1:2" x14ac:dyDescent="0.2">
      <c r="B57" s="3"/>
    </row>
    <row r="58" spans="1:2" x14ac:dyDescent="0.2">
      <c r="B58" s="3"/>
    </row>
    <row r="59" spans="1:2" x14ac:dyDescent="0.2">
      <c r="B59" s="3"/>
    </row>
    <row r="60" spans="1:2" x14ac:dyDescent="0.2">
      <c r="B60" s="3"/>
    </row>
    <row r="61" spans="1:2" x14ac:dyDescent="0.2">
      <c r="B61" s="3"/>
    </row>
    <row r="62" spans="1:2" x14ac:dyDescent="0.2">
      <c r="B62" s="3"/>
    </row>
    <row r="63" spans="1:2" x14ac:dyDescent="0.2">
      <c r="B63" s="3"/>
    </row>
    <row r="64" spans="1:2" x14ac:dyDescent="0.2">
      <c r="B64" s="3"/>
    </row>
    <row r="65" spans="2:2" x14ac:dyDescent="0.2">
      <c r="B65" s="3"/>
    </row>
  </sheetData>
  <mergeCells count="4">
    <mergeCell ref="A6:A7"/>
    <mergeCell ref="B6:E6"/>
    <mergeCell ref="F6:F7"/>
    <mergeCell ref="D5:E5"/>
  </mergeCells>
  <phoneticPr fontId="10" type="noConversion"/>
  <printOptions horizontalCentered="1"/>
  <pageMargins left="0.78740157480314965" right="0.78740157480314965" top="0.98425196850393704" bottom="0.27559055118110237" header="0.51181102362204722" footer="0.51181102362204722"/>
  <pageSetup paperSize="9" scale="97" orientation="landscape" r:id="rId1"/>
  <headerFooter alignWithMargins="0">
    <oddHeader xml:space="preserve">&amp;C1. melléklet a önkormányzati rendelethez
</oddHeader>
    <oddFooter>&amp;C&amp;P</oddFooter>
  </headerFooter>
  <colBreaks count="1" manualBreakCount="1">
    <brk id="5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F23"/>
  <sheetViews>
    <sheetView view="pageLayout" topLeftCell="I1" workbookViewId="0">
      <selection activeCell="I9" sqref="I9"/>
    </sheetView>
  </sheetViews>
  <sheetFormatPr defaultRowHeight="12.75" x14ac:dyDescent="0.2"/>
  <cols>
    <col min="1" max="1" width="20.42578125" customWidth="1"/>
    <col min="2" max="3" width="7.7109375" customWidth="1"/>
    <col min="4" max="5" width="10" customWidth="1"/>
    <col min="6" max="6" width="11.42578125" customWidth="1"/>
    <col min="7" max="7" width="11.140625" customWidth="1"/>
    <col min="8" max="10" width="7.7109375" customWidth="1"/>
    <col min="11" max="11" width="7.28515625" customWidth="1"/>
    <col min="12" max="12" width="11.140625" customWidth="1"/>
    <col min="13" max="13" width="20.42578125" hidden="1" customWidth="1"/>
    <col min="14" max="14" width="9.28515625" hidden="1" customWidth="1"/>
    <col min="15" max="15" width="12.140625" customWidth="1"/>
    <col min="16" max="16" width="5.42578125" customWidth="1"/>
    <col min="17" max="17" width="21.42578125" customWidth="1"/>
    <col min="18" max="18" width="8.140625" customWidth="1"/>
    <col min="19" max="19" width="7.42578125" customWidth="1"/>
    <col min="20" max="20" width="6.28515625" customWidth="1"/>
    <col min="21" max="21" width="3.7109375" customWidth="1"/>
    <col min="22" max="22" width="6.28515625" customWidth="1"/>
    <col min="23" max="23" width="3.5703125" customWidth="1"/>
    <col min="24" max="24" width="9.28515625" customWidth="1"/>
    <col min="25" max="25" width="9.7109375" customWidth="1"/>
    <col min="26" max="26" width="11" customWidth="1"/>
    <col min="27" max="27" width="11.42578125" customWidth="1"/>
    <col min="28" max="28" width="12.5703125" customWidth="1"/>
    <col min="29" max="29" width="14.5703125" customWidth="1"/>
    <col min="30" max="30" width="36.85546875" customWidth="1"/>
    <col min="31" max="32" width="16.7109375" customWidth="1"/>
  </cols>
  <sheetData>
    <row r="1" spans="1:32" x14ac:dyDescent="0.2">
      <c r="A1" s="274" t="s">
        <v>671</v>
      </c>
      <c r="B1" s="275"/>
      <c r="C1" s="275"/>
      <c r="D1" s="275"/>
      <c r="E1" s="275"/>
      <c r="F1" s="275"/>
      <c r="G1" s="275"/>
      <c r="H1" s="275"/>
      <c r="I1" s="275"/>
      <c r="J1" s="275"/>
      <c r="K1" s="276"/>
      <c r="L1" s="276"/>
      <c r="Q1" s="274" t="s">
        <v>671</v>
      </c>
      <c r="R1" s="274"/>
      <c r="S1" s="274"/>
      <c r="T1" s="274"/>
      <c r="U1" s="274"/>
      <c r="V1" s="274"/>
      <c r="W1" s="274"/>
      <c r="X1" s="274"/>
      <c r="Y1" s="274"/>
      <c r="Z1" s="274"/>
      <c r="AA1" s="274"/>
      <c r="AB1" s="274"/>
      <c r="AC1" s="274"/>
    </row>
    <row r="2" spans="1:32" x14ac:dyDescent="0.2">
      <c r="A2" s="35" t="s">
        <v>218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12"/>
      <c r="N2" s="33"/>
      <c r="O2" s="33"/>
      <c r="P2" s="33"/>
      <c r="Q2" s="274" t="s">
        <v>218</v>
      </c>
      <c r="R2" s="274"/>
      <c r="S2" s="274"/>
      <c r="T2" s="274"/>
      <c r="U2" s="274"/>
      <c r="V2" s="274"/>
      <c r="W2" s="274"/>
      <c r="X2" s="274"/>
      <c r="Y2" s="274"/>
      <c r="Z2" s="274"/>
      <c r="AA2" s="274"/>
      <c r="AB2" s="274"/>
      <c r="AC2" s="274"/>
      <c r="AD2" s="99"/>
      <c r="AE2" s="100"/>
      <c r="AF2" s="100"/>
    </row>
    <row r="3" spans="1:32" ht="8.25" customHeight="1" x14ac:dyDescent="0.2">
      <c r="A3" s="35"/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AD3" s="49"/>
      <c r="AE3" s="49"/>
      <c r="AF3" s="49"/>
    </row>
    <row r="4" spans="1:32" ht="12" customHeight="1" thickBot="1" x14ac:dyDescent="0.25">
      <c r="A4" s="30"/>
      <c r="B4" s="30"/>
      <c r="C4" s="30"/>
      <c r="D4" s="30"/>
      <c r="E4" s="30"/>
      <c r="F4" s="30"/>
      <c r="G4" s="30"/>
      <c r="H4" s="30"/>
      <c r="I4" s="30"/>
      <c r="J4" s="30"/>
      <c r="K4" s="267" t="s">
        <v>576</v>
      </c>
      <c r="L4" s="268"/>
      <c r="M4" s="268"/>
      <c r="N4" s="268"/>
      <c r="O4" s="268"/>
      <c r="AB4" s="288" t="s">
        <v>290</v>
      </c>
      <c r="AC4" s="289"/>
      <c r="AD4" s="49"/>
      <c r="AE4" s="49"/>
      <c r="AF4" s="91"/>
    </row>
    <row r="5" spans="1:32" ht="41.25" customHeight="1" x14ac:dyDescent="0.2">
      <c r="A5" s="286" t="s">
        <v>165</v>
      </c>
      <c r="B5" s="279" t="s">
        <v>324</v>
      </c>
      <c r="C5" s="280"/>
      <c r="D5" s="279" t="s">
        <v>325</v>
      </c>
      <c r="E5" s="280"/>
      <c r="F5" s="285" t="s">
        <v>326</v>
      </c>
      <c r="G5" s="285"/>
      <c r="H5" s="285" t="s">
        <v>327</v>
      </c>
      <c r="I5" s="285"/>
      <c r="J5" s="269" t="s">
        <v>328</v>
      </c>
      <c r="K5" s="271"/>
      <c r="L5" s="281" t="s">
        <v>330</v>
      </c>
      <c r="M5" s="282"/>
      <c r="N5" s="283"/>
      <c r="O5" s="284"/>
      <c r="Q5" s="286" t="s">
        <v>165</v>
      </c>
      <c r="R5" s="279" t="s">
        <v>331</v>
      </c>
      <c r="S5" s="280"/>
      <c r="T5" s="269" t="s">
        <v>588</v>
      </c>
      <c r="U5" s="270"/>
      <c r="V5" s="270"/>
      <c r="W5" s="271"/>
      <c r="X5" s="269" t="s">
        <v>329</v>
      </c>
      <c r="Y5" s="271"/>
      <c r="Z5" s="269" t="s">
        <v>548</v>
      </c>
      <c r="AA5" s="270"/>
      <c r="AB5" s="277" t="s">
        <v>216</v>
      </c>
      <c r="AC5" s="278"/>
      <c r="AD5" s="98"/>
      <c r="AE5" s="69"/>
      <c r="AF5" s="69"/>
    </row>
    <row r="6" spans="1:32" ht="25.5" customHeight="1" x14ac:dyDescent="0.2">
      <c r="A6" s="287"/>
      <c r="B6" s="2" t="s">
        <v>351</v>
      </c>
      <c r="C6" s="145" t="s">
        <v>363</v>
      </c>
      <c r="D6" s="2" t="s">
        <v>351</v>
      </c>
      <c r="E6" s="145" t="s">
        <v>363</v>
      </c>
      <c r="F6" s="2" t="s">
        <v>351</v>
      </c>
      <c r="G6" s="145" t="s">
        <v>363</v>
      </c>
      <c r="H6" s="2" t="s">
        <v>351</v>
      </c>
      <c r="I6" s="145" t="s">
        <v>363</v>
      </c>
      <c r="J6" s="2" t="s">
        <v>351</v>
      </c>
      <c r="K6" s="145" t="s">
        <v>363</v>
      </c>
      <c r="L6" s="2" t="s">
        <v>351</v>
      </c>
      <c r="M6" s="145" t="s">
        <v>363</v>
      </c>
      <c r="N6" s="2" t="s">
        <v>351</v>
      </c>
      <c r="O6" s="145" t="s">
        <v>363</v>
      </c>
      <c r="Q6" s="287"/>
      <c r="R6" s="2" t="s">
        <v>351</v>
      </c>
      <c r="S6" s="145" t="s">
        <v>363</v>
      </c>
      <c r="T6" s="244" t="s">
        <v>351</v>
      </c>
      <c r="U6" s="242"/>
      <c r="V6" s="263" t="s">
        <v>124</v>
      </c>
      <c r="W6" s="265"/>
      <c r="X6" s="2" t="s">
        <v>351</v>
      </c>
      <c r="Y6" s="145" t="s">
        <v>363</v>
      </c>
      <c r="Z6" s="2" t="s">
        <v>547</v>
      </c>
      <c r="AA6" s="228" t="s">
        <v>363</v>
      </c>
      <c r="AB6" s="231" t="s">
        <v>351</v>
      </c>
      <c r="AC6" s="232" t="s">
        <v>124</v>
      </c>
      <c r="AD6" s="98"/>
      <c r="AE6" s="92"/>
      <c r="AF6" s="92"/>
    </row>
    <row r="7" spans="1:32" ht="24.95" customHeight="1" x14ac:dyDescent="0.2">
      <c r="A7" s="46" t="s">
        <v>166</v>
      </c>
      <c r="B7" s="8"/>
      <c r="C7" s="8"/>
      <c r="D7" s="8"/>
      <c r="E7" s="8"/>
      <c r="F7" s="8">
        <v>10981734</v>
      </c>
      <c r="G7" s="8">
        <v>9844346</v>
      </c>
      <c r="H7" s="8"/>
      <c r="I7" s="8"/>
      <c r="J7" s="8"/>
      <c r="K7" s="8"/>
      <c r="L7" s="8"/>
      <c r="M7" s="46" t="s">
        <v>166</v>
      </c>
      <c r="N7" s="8"/>
      <c r="O7" s="8"/>
      <c r="Q7" s="46" t="s">
        <v>166</v>
      </c>
      <c r="R7" s="8"/>
      <c r="S7" s="8"/>
      <c r="T7" s="272"/>
      <c r="U7" s="273"/>
      <c r="V7" s="272"/>
      <c r="W7" s="273"/>
      <c r="X7" s="8">
        <v>5000000</v>
      </c>
      <c r="Y7" s="8">
        <v>682894</v>
      </c>
      <c r="Z7" s="8">
        <v>7000000</v>
      </c>
      <c r="AA7" s="71">
        <v>3595151</v>
      </c>
      <c r="AB7" s="233">
        <f t="shared" ref="AB7:AB13" si="0">SUM(B7+D7+F7+H7+J7+L7+R7+T7+X7+Z7)</f>
        <v>22981734</v>
      </c>
      <c r="AC7" s="78">
        <f>SUM(C7+E7+G7+I7+K7+O7+S7+V7+Y7+AA7)</f>
        <v>14122391</v>
      </c>
      <c r="AD7" s="93"/>
      <c r="AE7" s="94"/>
      <c r="AF7" s="94"/>
    </row>
    <row r="8" spans="1:32" ht="22.5" customHeight="1" x14ac:dyDescent="0.2">
      <c r="A8" s="46" t="s">
        <v>167</v>
      </c>
      <c r="B8" s="8"/>
      <c r="C8" s="8"/>
      <c r="D8" s="8"/>
      <c r="E8" s="8"/>
      <c r="F8" s="8"/>
      <c r="G8" s="8"/>
      <c r="H8" s="8"/>
      <c r="I8" s="8"/>
      <c r="J8" s="8"/>
      <c r="K8" s="8"/>
      <c r="L8" s="8"/>
      <c r="M8" s="46" t="s">
        <v>167</v>
      </c>
      <c r="N8" s="8"/>
      <c r="O8" s="8"/>
      <c r="Q8" s="46" t="s">
        <v>167</v>
      </c>
      <c r="R8" s="8"/>
      <c r="S8" s="8"/>
      <c r="T8" s="263"/>
      <c r="U8" s="265"/>
      <c r="V8" s="272"/>
      <c r="W8" s="273"/>
      <c r="X8" s="8"/>
      <c r="Y8" s="8"/>
      <c r="Z8" s="8"/>
      <c r="AA8" s="71"/>
      <c r="AB8" s="77">
        <f t="shared" si="0"/>
        <v>0</v>
      </c>
      <c r="AC8" s="78">
        <f>SUM(C8+E8+G8+I8+K8+O8+S8+V8+Y8+AA8)</f>
        <v>0</v>
      </c>
      <c r="AD8" s="93"/>
      <c r="AE8" s="94"/>
      <c r="AF8" s="94"/>
    </row>
    <row r="9" spans="1:32" ht="22.5" customHeight="1" x14ac:dyDescent="0.2">
      <c r="A9" s="46" t="s">
        <v>168</v>
      </c>
      <c r="B9" s="8">
        <v>170100</v>
      </c>
      <c r="C9" s="8">
        <v>95230</v>
      </c>
      <c r="D9" s="8">
        <v>3589650</v>
      </c>
      <c r="E9" s="8">
        <v>692270</v>
      </c>
      <c r="F9" s="8">
        <v>513000</v>
      </c>
      <c r="G9" s="8">
        <v>108516</v>
      </c>
      <c r="H9" s="8"/>
      <c r="I9" s="8"/>
      <c r="J9" s="8"/>
      <c r="K9" s="8"/>
      <c r="L9" s="8"/>
      <c r="M9" s="46" t="s">
        <v>168</v>
      </c>
      <c r="N9" s="8"/>
      <c r="O9" s="8"/>
      <c r="Q9" s="46" t="s">
        <v>168</v>
      </c>
      <c r="R9" s="8"/>
      <c r="S9" s="8"/>
      <c r="T9" s="272"/>
      <c r="U9" s="273"/>
      <c r="V9" s="272"/>
      <c r="W9" s="273"/>
      <c r="X9" s="8">
        <v>1350000</v>
      </c>
      <c r="Y9" s="8">
        <v>162821</v>
      </c>
      <c r="Z9" s="8">
        <v>1134000</v>
      </c>
      <c r="AA9" s="71">
        <v>467747</v>
      </c>
      <c r="AB9" s="77">
        <f>SUM(B9+D9+F9+H9+J9+L9+R9+T9+X9+Z9)</f>
        <v>6756750</v>
      </c>
      <c r="AC9" s="78">
        <f>SUM(C9+E9+G9+I9+K9+O9+S9+V9+Y9+AA9)</f>
        <v>1526584</v>
      </c>
      <c r="AD9" s="93"/>
      <c r="AE9" s="94"/>
      <c r="AF9" s="94"/>
    </row>
    <row r="10" spans="1:32" ht="21.95" customHeight="1" x14ac:dyDescent="0.2">
      <c r="A10" s="46" t="s">
        <v>254</v>
      </c>
      <c r="B10" s="8">
        <v>630000</v>
      </c>
      <c r="C10" s="8">
        <v>352705</v>
      </c>
      <c r="D10" s="8">
        <v>13295000</v>
      </c>
      <c r="E10" s="8">
        <v>3327695</v>
      </c>
      <c r="F10" s="8"/>
      <c r="G10" s="8"/>
      <c r="H10" s="8"/>
      <c r="I10" s="8"/>
      <c r="J10" s="8"/>
      <c r="K10" s="8"/>
      <c r="L10" s="8"/>
      <c r="M10" s="46" t="s">
        <v>169</v>
      </c>
      <c r="N10" s="8"/>
      <c r="O10" s="8"/>
      <c r="Q10" s="46" t="s">
        <v>260</v>
      </c>
      <c r="R10" s="8"/>
      <c r="S10" s="8"/>
      <c r="T10" s="272"/>
      <c r="U10" s="273"/>
      <c r="V10" s="272"/>
      <c r="W10" s="273"/>
      <c r="X10" s="8"/>
      <c r="Y10" s="8"/>
      <c r="Z10" s="8"/>
      <c r="AA10" s="71"/>
      <c r="AB10" s="77">
        <f t="shared" si="0"/>
        <v>13925000</v>
      </c>
      <c r="AC10" s="78">
        <f>SUM(C10+E10+G10+I10+K10+O10+S10+V10+Y10+AA10)</f>
        <v>3680400</v>
      </c>
      <c r="AD10" s="93"/>
      <c r="AE10" s="94"/>
      <c r="AF10" s="94"/>
    </row>
    <row r="11" spans="1:32" ht="22.5" customHeight="1" x14ac:dyDescent="0.2">
      <c r="A11" s="46" t="s">
        <v>255</v>
      </c>
      <c r="B11" s="8">
        <v>0</v>
      </c>
      <c r="C11" s="8">
        <v>0</v>
      </c>
      <c r="D11" s="8">
        <v>0</v>
      </c>
      <c r="E11" s="8">
        <v>0</v>
      </c>
      <c r="F11" s="8">
        <v>2200000</v>
      </c>
      <c r="G11" s="8">
        <v>2283936</v>
      </c>
      <c r="H11" s="8">
        <v>0</v>
      </c>
      <c r="I11" s="8">
        <v>0</v>
      </c>
      <c r="J11" s="8">
        <v>0</v>
      </c>
      <c r="K11" s="8">
        <v>0</v>
      </c>
      <c r="L11" s="8">
        <v>264936940</v>
      </c>
      <c r="M11" s="46" t="s">
        <v>170</v>
      </c>
      <c r="N11" s="8"/>
      <c r="O11" s="8">
        <v>222175177</v>
      </c>
      <c r="Q11" s="46" t="s">
        <v>261</v>
      </c>
      <c r="R11" s="8">
        <v>165600</v>
      </c>
      <c r="S11" s="8">
        <v>116100</v>
      </c>
      <c r="T11" s="272">
        <v>21985300</v>
      </c>
      <c r="U11" s="273"/>
      <c r="V11" s="272">
        <v>17164800</v>
      </c>
      <c r="W11" s="273"/>
      <c r="X11" s="8">
        <v>0</v>
      </c>
      <c r="Y11" s="8">
        <v>0</v>
      </c>
      <c r="Z11" s="8">
        <v>10842295</v>
      </c>
      <c r="AA11" s="71">
        <v>63729159</v>
      </c>
      <c r="AB11" s="77">
        <f t="shared" si="0"/>
        <v>300130135</v>
      </c>
      <c r="AC11" s="78">
        <f>SUM(C11+E11+G11+I11+K11+O11+S11+V11+AA11+Y11)</f>
        <v>305469172</v>
      </c>
      <c r="AD11" s="93"/>
      <c r="AE11" s="94"/>
      <c r="AF11" s="94"/>
    </row>
    <row r="12" spans="1:32" ht="22.5" customHeight="1" x14ac:dyDescent="0.2">
      <c r="A12" s="46" t="s">
        <v>256</v>
      </c>
      <c r="B12" s="8"/>
      <c r="C12" s="8"/>
      <c r="D12" s="8"/>
      <c r="E12" s="8" t="s">
        <v>546</v>
      </c>
      <c r="F12" s="8"/>
      <c r="G12" s="8"/>
      <c r="H12" s="8"/>
      <c r="I12" s="8"/>
      <c r="J12" s="8"/>
      <c r="K12" s="8"/>
      <c r="L12" s="8"/>
      <c r="M12" s="46" t="s">
        <v>171</v>
      </c>
      <c r="N12" s="8"/>
      <c r="O12" s="8"/>
      <c r="Q12" s="46" t="s">
        <v>262</v>
      </c>
      <c r="R12" s="8"/>
      <c r="S12" s="8"/>
      <c r="T12" s="272"/>
      <c r="U12" s="273"/>
      <c r="V12" s="272"/>
      <c r="W12" s="273"/>
      <c r="X12" s="8"/>
      <c r="Y12" s="8"/>
      <c r="Z12" s="8"/>
      <c r="AA12" s="71"/>
      <c r="AB12" s="77">
        <f t="shared" si="0"/>
        <v>0</v>
      </c>
      <c r="AC12" s="78"/>
      <c r="AD12" s="93"/>
      <c r="AE12" s="94"/>
      <c r="AF12" s="94"/>
    </row>
    <row r="13" spans="1:32" ht="24.95" customHeight="1" x14ac:dyDescent="0.2">
      <c r="A13" s="46" t="s">
        <v>257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8">
        <v>70000000</v>
      </c>
      <c r="M13" s="46" t="s">
        <v>172</v>
      </c>
      <c r="N13" s="8"/>
      <c r="O13" s="8">
        <v>50434569</v>
      </c>
      <c r="Q13" s="46" t="s">
        <v>257</v>
      </c>
      <c r="R13" s="8"/>
      <c r="S13" s="8"/>
      <c r="T13" s="272"/>
      <c r="U13" s="273"/>
      <c r="V13" s="272"/>
      <c r="W13" s="273"/>
      <c r="X13" s="8"/>
      <c r="Y13" s="8"/>
      <c r="Z13" s="8"/>
      <c r="AA13" s="71"/>
      <c r="AB13" s="77">
        <f t="shared" si="0"/>
        <v>70000000</v>
      </c>
      <c r="AC13" s="78">
        <f t="shared" ref="AC13:AC17" si="1">SUM(C13+E13+G13+I13+K13+O13+S13+V13+Y13+AA13)</f>
        <v>50434569</v>
      </c>
      <c r="AD13" s="93"/>
      <c r="AE13" s="94"/>
      <c r="AF13" s="94"/>
    </row>
    <row r="14" spans="1:32" ht="24.95" customHeight="1" x14ac:dyDescent="0.2">
      <c r="A14" s="47" t="s">
        <v>173</v>
      </c>
      <c r="B14" s="7">
        <f t="shared" ref="B14:L14" si="2">SUM(B7:B13)</f>
        <v>800100</v>
      </c>
      <c r="C14" s="7">
        <f t="shared" si="2"/>
        <v>447935</v>
      </c>
      <c r="D14" s="7">
        <f t="shared" si="2"/>
        <v>16884650</v>
      </c>
      <c r="E14" s="7">
        <f t="shared" si="2"/>
        <v>4019965</v>
      </c>
      <c r="F14" s="7">
        <f t="shared" si="2"/>
        <v>13694734</v>
      </c>
      <c r="G14" s="7">
        <f t="shared" si="2"/>
        <v>12236798</v>
      </c>
      <c r="H14" s="7">
        <f t="shared" si="2"/>
        <v>0</v>
      </c>
      <c r="I14" s="7">
        <f t="shared" si="2"/>
        <v>0</v>
      </c>
      <c r="J14" s="7">
        <f t="shared" si="2"/>
        <v>0</v>
      </c>
      <c r="K14" s="7">
        <f t="shared" si="2"/>
        <v>0</v>
      </c>
      <c r="L14" s="7">
        <f t="shared" si="2"/>
        <v>334936940</v>
      </c>
      <c r="M14" s="47" t="s">
        <v>173</v>
      </c>
      <c r="N14" s="7">
        <f>SUM(N7:N13)</f>
        <v>0</v>
      </c>
      <c r="O14" s="7">
        <f>SUM(O7:O13)</f>
        <v>272609746</v>
      </c>
      <c r="Q14" s="47" t="s">
        <v>173</v>
      </c>
      <c r="R14" s="7">
        <f t="shared" ref="R14:V14" si="3">SUM(R7:R13)</f>
        <v>165600</v>
      </c>
      <c r="S14" s="7">
        <f t="shared" si="3"/>
        <v>116100</v>
      </c>
      <c r="T14" s="290">
        <f t="shared" si="3"/>
        <v>21985300</v>
      </c>
      <c r="U14" s="291"/>
      <c r="V14" s="290">
        <f t="shared" si="3"/>
        <v>17164800</v>
      </c>
      <c r="W14" s="291"/>
      <c r="X14" s="7">
        <f t="shared" ref="X14:AB14" si="4">SUM(X7:X13)</f>
        <v>6350000</v>
      </c>
      <c r="Y14" s="7">
        <f t="shared" si="4"/>
        <v>845715</v>
      </c>
      <c r="Z14" s="7">
        <f t="shared" si="4"/>
        <v>18976295</v>
      </c>
      <c r="AA14" s="72">
        <f t="shared" si="4"/>
        <v>67792057</v>
      </c>
      <c r="AB14" s="77">
        <f t="shared" si="4"/>
        <v>413793619</v>
      </c>
      <c r="AC14" s="78">
        <f t="shared" si="1"/>
        <v>375233116</v>
      </c>
      <c r="AD14" s="95"/>
      <c r="AE14" s="94"/>
      <c r="AF14" s="94"/>
    </row>
    <row r="15" spans="1:32" ht="24.95" customHeight="1" x14ac:dyDescent="0.2">
      <c r="A15" s="46" t="s">
        <v>34</v>
      </c>
      <c r="B15" s="8"/>
      <c r="C15" s="8"/>
      <c r="D15" s="8"/>
      <c r="E15" s="8"/>
      <c r="F15" s="8">
        <v>5000000</v>
      </c>
      <c r="G15" s="8">
        <v>70213018</v>
      </c>
      <c r="H15" s="8"/>
      <c r="I15" s="8"/>
      <c r="J15" s="8"/>
      <c r="K15" s="8"/>
      <c r="L15" s="8"/>
      <c r="M15" s="46" t="s">
        <v>174</v>
      </c>
      <c r="N15" s="8"/>
      <c r="O15" s="8"/>
      <c r="Q15" s="46" t="s">
        <v>34</v>
      </c>
      <c r="R15" s="8"/>
      <c r="S15" s="8"/>
      <c r="T15" s="272"/>
      <c r="U15" s="273"/>
      <c r="V15" s="272"/>
      <c r="W15" s="273"/>
      <c r="X15" s="8"/>
      <c r="Y15" s="8"/>
      <c r="Z15" s="8"/>
      <c r="AA15" s="71"/>
      <c r="AB15" s="77">
        <f>SUM(B15+D15+F15+H15+J15+L15+R15+T15+X15+Z15)</f>
        <v>5000000</v>
      </c>
      <c r="AC15" s="78">
        <f t="shared" si="1"/>
        <v>70213018</v>
      </c>
      <c r="AD15" s="93"/>
      <c r="AE15" s="94"/>
      <c r="AF15" s="94"/>
    </row>
    <row r="16" spans="1:32" ht="24.95" customHeight="1" x14ac:dyDescent="0.2">
      <c r="A16" s="46" t="s">
        <v>258</v>
      </c>
      <c r="B16" s="8"/>
      <c r="C16" s="8"/>
      <c r="D16" s="8"/>
      <c r="E16" s="8"/>
      <c r="F16" s="8">
        <v>2000000</v>
      </c>
      <c r="G16" s="8">
        <v>1200000</v>
      </c>
      <c r="H16" s="8">
        <v>389000</v>
      </c>
      <c r="I16" s="8">
        <v>47556</v>
      </c>
      <c r="J16" s="8">
        <v>887000</v>
      </c>
      <c r="K16" s="8">
        <v>132000</v>
      </c>
      <c r="L16" s="8"/>
      <c r="M16" s="46" t="s">
        <v>16</v>
      </c>
      <c r="N16" s="8"/>
      <c r="O16" s="8"/>
      <c r="Q16" s="46" t="s">
        <v>258</v>
      </c>
      <c r="R16" s="8"/>
      <c r="S16" s="8"/>
      <c r="T16" s="272"/>
      <c r="U16" s="273"/>
      <c r="V16" s="272"/>
      <c r="W16" s="273"/>
      <c r="X16" s="8"/>
      <c r="Y16" s="8"/>
      <c r="Z16" s="8"/>
      <c r="AA16" s="71"/>
      <c r="AB16" s="77">
        <f>SUM(B16+D16+F16+H16+J16+L16+R16+T16+X16+Z16)</f>
        <v>3276000</v>
      </c>
      <c r="AC16" s="78">
        <f t="shared" si="1"/>
        <v>1379556</v>
      </c>
      <c r="AD16" s="93"/>
      <c r="AE16" s="94"/>
      <c r="AF16" s="94"/>
    </row>
    <row r="17" spans="1:32" ht="24.95" customHeight="1" x14ac:dyDescent="0.2">
      <c r="A17" s="48" t="s">
        <v>259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>
        <v>256797532</v>
      </c>
      <c r="M17" s="46" t="s">
        <v>17</v>
      </c>
      <c r="N17" s="8"/>
      <c r="O17" s="8">
        <v>239197380</v>
      </c>
      <c r="Q17" s="46" t="s">
        <v>263</v>
      </c>
      <c r="R17" s="8"/>
      <c r="S17" s="8"/>
      <c r="T17" s="272"/>
      <c r="U17" s="273"/>
      <c r="V17" s="272"/>
      <c r="W17" s="273"/>
      <c r="X17" s="8"/>
      <c r="Y17" s="8"/>
      <c r="Z17" s="8"/>
      <c r="AA17" s="71"/>
      <c r="AB17" s="77">
        <v>256797532</v>
      </c>
      <c r="AC17" s="78">
        <f t="shared" si="1"/>
        <v>239197380</v>
      </c>
      <c r="AD17" s="93"/>
      <c r="AE17" s="94"/>
      <c r="AF17" s="94"/>
    </row>
    <row r="18" spans="1:32" ht="24.95" customHeight="1" x14ac:dyDescent="0.2">
      <c r="A18" s="46" t="s">
        <v>276</v>
      </c>
      <c r="B18" s="8"/>
      <c r="C18" s="8"/>
      <c r="D18" s="8"/>
      <c r="E18" s="8"/>
      <c r="F18" s="8"/>
      <c r="G18" s="8">
        <v>100000</v>
      </c>
      <c r="H18" s="8"/>
      <c r="I18" s="8"/>
      <c r="J18" s="8"/>
      <c r="K18" s="8"/>
      <c r="L18" s="8" t="s">
        <v>614</v>
      </c>
      <c r="M18" s="46" t="s">
        <v>18</v>
      </c>
      <c r="N18" s="8"/>
      <c r="O18" s="8"/>
      <c r="Q18" s="46" t="s">
        <v>264</v>
      </c>
      <c r="R18" s="8"/>
      <c r="S18" s="8"/>
      <c r="T18" s="272"/>
      <c r="U18" s="273"/>
      <c r="V18" s="272"/>
      <c r="W18" s="273"/>
      <c r="X18" s="8"/>
      <c r="Y18" s="8"/>
      <c r="Z18" s="8"/>
      <c r="AA18" s="71" t="s">
        <v>546</v>
      </c>
      <c r="AB18" s="77"/>
      <c r="AC18" s="78">
        <v>100000</v>
      </c>
      <c r="AD18" s="96"/>
      <c r="AE18" s="94"/>
      <c r="AF18" s="94"/>
    </row>
    <row r="19" spans="1:32" ht="24.95" customHeight="1" x14ac:dyDescent="0.2">
      <c r="A19" s="155" t="s">
        <v>364</v>
      </c>
      <c r="B19" s="8"/>
      <c r="C19" s="8"/>
      <c r="D19" s="8"/>
      <c r="E19" s="8"/>
      <c r="F19" s="8"/>
      <c r="G19" s="8"/>
      <c r="H19" s="8"/>
      <c r="I19" s="8"/>
      <c r="J19" s="8"/>
      <c r="K19" s="8"/>
      <c r="L19" s="8"/>
      <c r="M19" s="46"/>
      <c r="N19" s="8"/>
      <c r="O19" s="8"/>
      <c r="Q19" s="46"/>
      <c r="R19" s="8"/>
      <c r="S19" s="8"/>
      <c r="T19" s="272"/>
      <c r="U19" s="273"/>
      <c r="V19" s="272"/>
      <c r="W19" s="273"/>
      <c r="X19" s="8"/>
      <c r="Y19" s="8"/>
      <c r="Z19" s="8"/>
      <c r="AA19" s="71"/>
      <c r="AB19" s="77">
        <f>SUM(B19+D19+F19+H19+J19+L19+R19+T19+X19+Z19)</f>
        <v>0</v>
      </c>
      <c r="AC19" s="78"/>
      <c r="AD19" s="96"/>
      <c r="AE19" s="94"/>
      <c r="AF19" s="94"/>
    </row>
    <row r="20" spans="1:32" ht="13.5" thickBot="1" x14ac:dyDescent="0.25">
      <c r="A20" s="116" t="s">
        <v>45</v>
      </c>
      <c r="B20" s="7">
        <f>SUM(B14:B18)</f>
        <v>800100</v>
      </c>
      <c r="C20" s="7">
        <f>SUM(C14:C18)</f>
        <v>447935</v>
      </c>
      <c r="D20" s="7">
        <f>SUM(D14:D18)</f>
        <v>16884650</v>
      </c>
      <c r="E20" s="7">
        <f>SUM(E14:E18)</f>
        <v>4019965</v>
      </c>
      <c r="F20" s="7">
        <f>SUM(F14:F19)</f>
        <v>20694734</v>
      </c>
      <c r="G20" s="7">
        <f t="shared" ref="G20:N20" si="5">SUM(G14:G18)</f>
        <v>83749816</v>
      </c>
      <c r="H20" s="7">
        <f t="shared" si="5"/>
        <v>389000</v>
      </c>
      <c r="I20" s="7">
        <f t="shared" si="5"/>
        <v>47556</v>
      </c>
      <c r="J20" s="7">
        <f t="shared" si="5"/>
        <v>887000</v>
      </c>
      <c r="K20" s="7">
        <f t="shared" si="5"/>
        <v>132000</v>
      </c>
      <c r="L20" s="7">
        <f t="shared" si="5"/>
        <v>591734472</v>
      </c>
      <c r="M20" s="7">
        <f t="shared" si="5"/>
        <v>0</v>
      </c>
      <c r="N20" s="7">
        <f t="shared" si="5"/>
        <v>0</v>
      </c>
      <c r="O20" s="7">
        <f>SUM(O14:O19)</f>
        <v>511807126</v>
      </c>
      <c r="Q20" s="18" t="s">
        <v>45</v>
      </c>
      <c r="R20" s="7">
        <f t="shared" ref="R20:AA20" si="6">SUM(R14:R18)</f>
        <v>165600</v>
      </c>
      <c r="S20" s="7">
        <f t="shared" si="6"/>
        <v>116100</v>
      </c>
      <c r="T20" s="290">
        <f t="shared" si="6"/>
        <v>21985300</v>
      </c>
      <c r="U20" s="291"/>
      <c r="V20" s="290">
        <f t="shared" si="6"/>
        <v>17164800</v>
      </c>
      <c r="W20" s="291"/>
      <c r="X20" s="7">
        <f t="shared" si="6"/>
        <v>6350000</v>
      </c>
      <c r="Y20" s="7">
        <f t="shared" si="6"/>
        <v>845715</v>
      </c>
      <c r="Z20" s="7">
        <f t="shared" si="6"/>
        <v>18976295</v>
      </c>
      <c r="AA20" s="72">
        <f t="shared" si="6"/>
        <v>67792057</v>
      </c>
      <c r="AB20" s="79">
        <f>SUM(AB14:AB19)</f>
        <v>678867151</v>
      </c>
      <c r="AC20" s="80">
        <f>SUM(AC14:AC19)</f>
        <v>686123070</v>
      </c>
      <c r="AD20" s="95"/>
      <c r="AE20" s="94"/>
      <c r="AF20" s="94"/>
    </row>
    <row r="21" spans="1:32" x14ac:dyDescent="0.2">
      <c r="AD21" s="49"/>
      <c r="AE21" s="49"/>
      <c r="AF21" s="49"/>
    </row>
    <row r="22" spans="1:32" x14ac:dyDescent="0.2">
      <c r="AD22" s="49"/>
      <c r="AE22" s="49"/>
      <c r="AF22" s="49"/>
    </row>
    <row r="23" spans="1:32" x14ac:dyDescent="0.2">
      <c r="AD23" s="49"/>
      <c r="AE23" s="49"/>
      <c r="AF23" s="49"/>
    </row>
  </sheetData>
  <mergeCells count="47">
    <mergeCell ref="V19:W19"/>
    <mergeCell ref="V20:W20"/>
    <mergeCell ref="T19:U19"/>
    <mergeCell ref="T20:U20"/>
    <mergeCell ref="T8:U8"/>
    <mergeCell ref="V11:W11"/>
    <mergeCell ref="V12:W12"/>
    <mergeCell ref="V13:W13"/>
    <mergeCell ref="V14:W14"/>
    <mergeCell ref="V15:W15"/>
    <mergeCell ref="V16:W16"/>
    <mergeCell ref="V17:W17"/>
    <mergeCell ref="V18:W18"/>
    <mergeCell ref="T14:U14"/>
    <mergeCell ref="T15:U15"/>
    <mergeCell ref="T16:U16"/>
    <mergeCell ref="V6:W6"/>
    <mergeCell ref="V7:W7"/>
    <mergeCell ref="V8:W8"/>
    <mergeCell ref="V9:W9"/>
    <mergeCell ref="V10:W10"/>
    <mergeCell ref="Q5:Q6"/>
    <mergeCell ref="R5:S5"/>
    <mergeCell ref="H5:I5"/>
    <mergeCell ref="T17:U17"/>
    <mergeCell ref="T18:U18"/>
    <mergeCell ref="T9:U9"/>
    <mergeCell ref="T10:U10"/>
    <mergeCell ref="T11:U11"/>
    <mergeCell ref="T12:U12"/>
    <mergeCell ref="T13:U13"/>
    <mergeCell ref="K4:O4"/>
    <mergeCell ref="T5:W5"/>
    <mergeCell ref="T7:U7"/>
    <mergeCell ref="Q1:AC1"/>
    <mergeCell ref="J5:K5"/>
    <mergeCell ref="Q2:AC2"/>
    <mergeCell ref="A1:L1"/>
    <mergeCell ref="AB5:AC5"/>
    <mergeCell ref="B5:C5"/>
    <mergeCell ref="Z5:AA5"/>
    <mergeCell ref="X5:Y5"/>
    <mergeCell ref="L5:O5"/>
    <mergeCell ref="D5:E5"/>
    <mergeCell ref="F5:G5"/>
    <mergeCell ref="A5:A6"/>
    <mergeCell ref="AB4:AC4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 xml:space="preserve">&amp;C1/1. melléklet a  önkormnyzati rendelethez.
</oddHeader>
    <oddFooter>&amp;P. oldal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9"/>
  <sheetViews>
    <sheetView view="pageLayout" workbookViewId="0">
      <selection activeCell="G4" sqref="G4"/>
    </sheetView>
  </sheetViews>
  <sheetFormatPr defaultRowHeight="12.75" x14ac:dyDescent="0.2"/>
  <cols>
    <col min="1" max="1" width="20.42578125" customWidth="1"/>
    <col min="2" max="2" width="10.5703125" customWidth="1"/>
    <col min="3" max="3" width="10" customWidth="1"/>
    <col min="4" max="4" width="10.140625" customWidth="1"/>
  </cols>
  <sheetData>
    <row r="1" spans="1:5" x14ac:dyDescent="0.2">
      <c r="A1" s="274" t="s">
        <v>665</v>
      </c>
      <c r="B1" s="276"/>
      <c r="C1" s="276"/>
      <c r="D1" s="276"/>
      <c r="E1" s="276"/>
    </row>
    <row r="2" spans="1:5" x14ac:dyDescent="0.2">
      <c r="A2" s="274" t="s">
        <v>143</v>
      </c>
      <c r="B2" s="276"/>
      <c r="C2" s="276"/>
      <c r="D2" s="276"/>
      <c r="E2" s="276"/>
    </row>
    <row r="3" spans="1:5" x14ac:dyDescent="0.2">
      <c r="A3" s="35"/>
      <c r="B3" s="30"/>
      <c r="C3" s="30"/>
    </row>
    <row r="4" spans="1:5" x14ac:dyDescent="0.2">
      <c r="A4" s="30"/>
      <c r="B4" s="30"/>
      <c r="C4" s="30"/>
      <c r="D4" s="268" t="s">
        <v>290</v>
      </c>
      <c r="E4" s="268"/>
    </row>
    <row r="5" spans="1:5" ht="41.25" customHeight="1" x14ac:dyDescent="0.2">
      <c r="A5" s="67" t="s">
        <v>165</v>
      </c>
      <c r="B5" s="269" t="s">
        <v>332</v>
      </c>
      <c r="C5" s="271"/>
      <c r="D5" s="269" t="s">
        <v>177</v>
      </c>
      <c r="E5" s="271"/>
    </row>
    <row r="6" spans="1:5" x14ac:dyDescent="0.2">
      <c r="A6" s="68"/>
      <c r="B6" s="2" t="s">
        <v>351</v>
      </c>
      <c r="C6" s="145" t="s">
        <v>363</v>
      </c>
      <c r="D6" s="6" t="s">
        <v>351</v>
      </c>
      <c r="E6" s="6" t="s">
        <v>363</v>
      </c>
    </row>
    <row r="7" spans="1:5" ht="24.95" customHeight="1" x14ac:dyDescent="0.2">
      <c r="A7" s="46" t="s">
        <v>166</v>
      </c>
      <c r="B7" s="8"/>
      <c r="C7" s="8">
        <v>20100</v>
      </c>
      <c r="D7" s="7">
        <f>SUM(B7)</f>
        <v>0</v>
      </c>
      <c r="E7" s="7">
        <f>SUM(C7)</f>
        <v>20100</v>
      </c>
    </row>
    <row r="8" spans="1:5" ht="22.5" customHeight="1" x14ac:dyDescent="0.2">
      <c r="A8" s="46" t="s">
        <v>167</v>
      </c>
      <c r="B8" s="8"/>
      <c r="C8" s="8"/>
      <c r="D8" s="7">
        <v>0</v>
      </c>
      <c r="E8" s="7">
        <f t="shared" ref="E8:E13" si="0">SUM(C8)</f>
        <v>0</v>
      </c>
    </row>
    <row r="9" spans="1:5" ht="22.5" customHeight="1" x14ac:dyDescent="0.2">
      <c r="A9" s="46" t="s">
        <v>168</v>
      </c>
      <c r="B9" s="8"/>
      <c r="C9" s="8"/>
      <c r="D9" s="7">
        <v>0</v>
      </c>
      <c r="E9" s="7">
        <f t="shared" si="0"/>
        <v>0</v>
      </c>
    </row>
    <row r="10" spans="1:5" ht="21.95" customHeight="1" x14ac:dyDescent="0.2">
      <c r="A10" s="46" t="s">
        <v>254</v>
      </c>
      <c r="B10" s="8"/>
      <c r="C10" s="8"/>
      <c r="D10" s="7">
        <v>0</v>
      </c>
      <c r="E10" s="7">
        <f t="shared" si="0"/>
        <v>0</v>
      </c>
    </row>
    <row r="11" spans="1:5" ht="22.5" customHeight="1" x14ac:dyDescent="0.2">
      <c r="A11" s="46" t="s">
        <v>265</v>
      </c>
      <c r="B11" s="8"/>
      <c r="C11" s="8">
        <v>1112734</v>
      </c>
      <c r="D11" s="7"/>
      <c r="E11" s="7">
        <v>1112734</v>
      </c>
    </row>
    <row r="12" spans="1:5" ht="22.5" customHeight="1" x14ac:dyDescent="0.2">
      <c r="A12" s="46" t="s">
        <v>266</v>
      </c>
      <c r="B12" s="8"/>
      <c r="C12" s="8"/>
      <c r="D12" s="7">
        <v>0</v>
      </c>
      <c r="E12" s="7">
        <f t="shared" si="0"/>
        <v>0</v>
      </c>
    </row>
    <row r="13" spans="1:5" ht="24.95" customHeight="1" x14ac:dyDescent="0.2">
      <c r="A13" s="46" t="s">
        <v>267</v>
      </c>
      <c r="B13" s="8"/>
      <c r="C13" s="8"/>
      <c r="D13" s="7">
        <v>0</v>
      </c>
      <c r="E13" s="7">
        <f t="shared" si="0"/>
        <v>0</v>
      </c>
    </row>
    <row r="14" spans="1:5" ht="24.95" customHeight="1" x14ac:dyDescent="0.2">
      <c r="A14" s="47" t="s">
        <v>173</v>
      </c>
      <c r="B14" s="7">
        <f>SUM(B7:B13)</f>
        <v>0</v>
      </c>
      <c r="C14" s="7">
        <f>SUM(C7:C13)</f>
        <v>1132834</v>
      </c>
      <c r="D14" s="7">
        <f>SUM(D7:D13)</f>
        <v>0</v>
      </c>
      <c r="E14" s="7">
        <f>SUM(E7:E13)</f>
        <v>1132834</v>
      </c>
    </row>
    <row r="15" spans="1:5" ht="24.95" customHeight="1" x14ac:dyDescent="0.2">
      <c r="A15" s="46" t="s">
        <v>34</v>
      </c>
      <c r="B15" s="8"/>
      <c r="C15" s="8"/>
      <c r="D15" s="7">
        <v>0</v>
      </c>
      <c r="E15" s="7">
        <f>SUM(C15)</f>
        <v>0</v>
      </c>
    </row>
    <row r="16" spans="1:5" ht="24.95" customHeight="1" x14ac:dyDescent="0.2">
      <c r="A16" s="46" t="s">
        <v>268</v>
      </c>
      <c r="B16" s="8"/>
      <c r="C16" s="8"/>
      <c r="D16" s="7">
        <v>0</v>
      </c>
      <c r="E16" s="7">
        <f>SUM(C16)</f>
        <v>0</v>
      </c>
    </row>
    <row r="17" spans="1:5" ht="24.95" customHeight="1" x14ac:dyDescent="0.2">
      <c r="A17" s="48" t="s">
        <v>263</v>
      </c>
      <c r="B17" s="8">
        <v>827008</v>
      </c>
      <c r="C17" s="8">
        <v>827008</v>
      </c>
      <c r="D17" s="7">
        <f>SUM(B17)</f>
        <v>827008</v>
      </c>
      <c r="E17" s="7">
        <f>SUM(C17)</f>
        <v>827008</v>
      </c>
    </row>
    <row r="18" spans="1:5" ht="22.5" x14ac:dyDescent="0.2">
      <c r="A18" s="46" t="s">
        <v>264</v>
      </c>
      <c r="B18" s="8"/>
      <c r="C18" s="8"/>
      <c r="D18" s="7"/>
      <c r="E18" s="7">
        <f>SUM(C18)</f>
        <v>0</v>
      </c>
    </row>
    <row r="19" spans="1:5" x14ac:dyDescent="0.2">
      <c r="A19" s="18" t="s">
        <v>45</v>
      </c>
      <c r="B19" s="7">
        <f>SUM(B14:B18)</f>
        <v>827008</v>
      </c>
      <c r="C19" s="7">
        <f>SUM(C14:C17)</f>
        <v>1959842</v>
      </c>
      <c r="D19" s="7">
        <f>SUM(D14:D18)</f>
        <v>827008</v>
      </c>
      <c r="E19" s="7">
        <f>SUM(E14:E18)</f>
        <v>1959842</v>
      </c>
    </row>
  </sheetData>
  <mergeCells count="5">
    <mergeCell ref="D5:E5"/>
    <mergeCell ref="B5:C5"/>
    <mergeCell ref="A1:E1"/>
    <mergeCell ref="A2:E2"/>
    <mergeCell ref="D4:E4"/>
  </mergeCells>
  <phoneticPr fontId="1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&amp;C1/2. melléklet a  önkormányzati rendelethez
</oddHeader>
    <oddFooter xml:space="preserve">&amp;C3. oldal
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K34"/>
  <sheetViews>
    <sheetView view="pageLayout" workbookViewId="0">
      <selection activeCell="C3" sqref="C3"/>
    </sheetView>
  </sheetViews>
  <sheetFormatPr defaultRowHeight="12.75" x14ac:dyDescent="0.2"/>
  <cols>
    <col min="1" max="1" width="20.42578125" customWidth="1"/>
    <col min="4" max="4" width="9.28515625" customWidth="1"/>
    <col min="5" max="5" width="12.7109375" bestFit="1" customWidth="1"/>
  </cols>
  <sheetData>
    <row r="1" spans="1:11" x14ac:dyDescent="0.2">
      <c r="A1" s="35" t="s">
        <v>666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x14ac:dyDescent="0.2">
      <c r="A2" s="35" t="s">
        <v>196</v>
      </c>
      <c r="B2" s="30"/>
      <c r="C2" s="30"/>
      <c r="D2" s="30"/>
      <c r="E2" s="30"/>
      <c r="F2" s="30"/>
      <c r="G2" s="30"/>
      <c r="H2" s="30"/>
      <c r="I2" s="30"/>
      <c r="J2" s="30"/>
      <c r="K2" s="30"/>
    </row>
    <row r="3" spans="1:11" x14ac:dyDescent="0.2">
      <c r="A3" s="35"/>
      <c r="B3" s="30"/>
      <c r="C3" s="30"/>
      <c r="D3" s="30"/>
      <c r="E3" s="30"/>
      <c r="F3" s="30"/>
      <c r="G3" s="30"/>
      <c r="H3" s="30"/>
      <c r="I3" s="30"/>
      <c r="J3" s="30"/>
      <c r="K3" s="30"/>
    </row>
    <row r="4" spans="1:11" x14ac:dyDescent="0.2">
      <c r="A4" s="30"/>
      <c r="B4" s="30"/>
      <c r="C4" s="30"/>
      <c r="D4" s="30"/>
      <c r="E4" s="30"/>
      <c r="F4" s="30"/>
      <c r="G4" s="30"/>
      <c r="H4" s="30"/>
      <c r="I4" s="30"/>
      <c r="J4" s="267" t="s">
        <v>290</v>
      </c>
      <c r="K4" s="268"/>
    </row>
    <row r="5" spans="1:11" ht="41.25" customHeight="1" x14ac:dyDescent="0.2">
      <c r="A5" s="293" t="s">
        <v>165</v>
      </c>
      <c r="B5" s="279" t="s">
        <v>333</v>
      </c>
      <c r="C5" s="280"/>
      <c r="D5" s="292" t="s">
        <v>334</v>
      </c>
      <c r="E5" s="292"/>
      <c r="F5" s="269"/>
      <c r="G5" s="271"/>
      <c r="H5" s="57"/>
      <c r="I5" s="58"/>
      <c r="J5" s="292" t="s">
        <v>130</v>
      </c>
      <c r="K5" s="292"/>
    </row>
    <row r="6" spans="1:11" x14ac:dyDescent="0.2">
      <c r="A6" s="294"/>
      <c r="B6" s="2" t="s">
        <v>351</v>
      </c>
      <c r="C6" s="145" t="s">
        <v>363</v>
      </c>
      <c r="D6" s="2" t="s">
        <v>351</v>
      </c>
      <c r="E6" s="145" t="s">
        <v>363</v>
      </c>
      <c r="F6" s="2"/>
      <c r="G6" s="2"/>
      <c r="H6" s="2"/>
      <c r="I6" s="2"/>
      <c r="J6" s="2" t="s">
        <v>351</v>
      </c>
      <c r="K6" s="145" t="s">
        <v>363</v>
      </c>
    </row>
    <row r="7" spans="1:11" ht="22.5" x14ac:dyDescent="0.2">
      <c r="A7" s="46" t="s">
        <v>166</v>
      </c>
      <c r="B7" s="8"/>
      <c r="C7" s="8"/>
      <c r="D7" s="8"/>
      <c r="E7" s="8">
        <v>15619</v>
      </c>
      <c r="F7" s="8"/>
      <c r="G7" s="8"/>
      <c r="H7" s="8"/>
      <c r="I7" s="8"/>
      <c r="J7" s="7">
        <f t="shared" ref="J7:K18" si="0">B7+D7+F7+H7</f>
        <v>0</v>
      </c>
      <c r="K7" s="7">
        <f t="shared" si="0"/>
        <v>15619</v>
      </c>
    </row>
    <row r="8" spans="1:11" ht="22.5" customHeight="1" x14ac:dyDescent="0.2">
      <c r="A8" s="46" t="s">
        <v>167</v>
      </c>
      <c r="B8" s="8"/>
      <c r="C8" s="8"/>
      <c r="D8" s="8"/>
      <c r="E8" s="8"/>
      <c r="F8" s="8"/>
      <c r="G8" s="8"/>
      <c r="H8" s="8"/>
      <c r="I8" s="8"/>
      <c r="J8" s="7">
        <f t="shared" si="0"/>
        <v>0</v>
      </c>
      <c r="K8" s="7">
        <f t="shared" si="0"/>
        <v>0</v>
      </c>
    </row>
    <row r="9" spans="1:11" ht="22.5" customHeight="1" x14ac:dyDescent="0.2">
      <c r="A9" s="46" t="s">
        <v>168</v>
      </c>
      <c r="B9" s="8"/>
      <c r="C9" s="8"/>
      <c r="D9" s="8"/>
      <c r="E9" s="8">
        <v>4216</v>
      </c>
      <c r="F9" s="8"/>
      <c r="G9" s="8"/>
      <c r="H9" s="8"/>
      <c r="I9" s="8"/>
      <c r="J9" s="7">
        <f t="shared" si="0"/>
        <v>0</v>
      </c>
      <c r="K9" s="7">
        <f t="shared" si="0"/>
        <v>4216</v>
      </c>
    </row>
    <row r="10" spans="1:11" x14ac:dyDescent="0.2">
      <c r="A10" s="46" t="s">
        <v>260</v>
      </c>
      <c r="B10" s="8"/>
      <c r="C10" s="8"/>
      <c r="D10" s="8"/>
      <c r="E10" s="8"/>
      <c r="F10" s="8"/>
      <c r="G10" s="8"/>
      <c r="H10" s="8"/>
      <c r="I10" s="8"/>
      <c r="J10" s="7">
        <f t="shared" si="0"/>
        <v>0</v>
      </c>
      <c r="K10" s="7">
        <f t="shared" si="0"/>
        <v>0</v>
      </c>
    </row>
    <row r="11" spans="1:11" ht="22.5" customHeight="1" x14ac:dyDescent="0.2">
      <c r="A11" s="46" t="s">
        <v>270</v>
      </c>
      <c r="B11" s="8"/>
      <c r="C11" s="8"/>
      <c r="D11" s="8"/>
      <c r="E11" s="8">
        <v>214901</v>
      </c>
      <c r="F11" s="8"/>
      <c r="G11" s="8"/>
      <c r="H11" s="8"/>
      <c r="I11" s="8"/>
      <c r="J11" s="7">
        <f t="shared" si="0"/>
        <v>0</v>
      </c>
      <c r="K11" s="7">
        <f t="shared" si="0"/>
        <v>214901</v>
      </c>
    </row>
    <row r="12" spans="1:11" ht="22.5" customHeight="1" x14ac:dyDescent="0.2">
      <c r="A12" s="46" t="s">
        <v>269</v>
      </c>
      <c r="B12" s="8"/>
      <c r="C12" s="8"/>
      <c r="D12" s="8"/>
      <c r="E12" s="8"/>
      <c r="F12" s="8"/>
      <c r="G12" s="8"/>
      <c r="H12" s="8"/>
      <c r="I12" s="8"/>
      <c r="J12" s="7">
        <f t="shared" si="0"/>
        <v>0</v>
      </c>
      <c r="K12" s="7">
        <f t="shared" si="0"/>
        <v>0</v>
      </c>
    </row>
    <row r="13" spans="1:11" x14ac:dyDescent="0.2">
      <c r="A13" s="46" t="s">
        <v>257</v>
      </c>
      <c r="B13" s="8"/>
      <c r="C13" s="8"/>
      <c r="D13" s="8"/>
      <c r="E13" s="8"/>
      <c r="F13" s="8"/>
      <c r="G13" s="8"/>
      <c r="H13" s="8"/>
      <c r="I13" s="8"/>
      <c r="J13" s="7">
        <f t="shared" si="0"/>
        <v>0</v>
      </c>
      <c r="K13" s="7">
        <f t="shared" si="0"/>
        <v>0</v>
      </c>
    </row>
    <row r="14" spans="1:11" ht="22.5" x14ac:dyDescent="0.2">
      <c r="A14" s="47" t="s">
        <v>173</v>
      </c>
      <c r="B14" s="7">
        <f>SUM(B7:B13)</f>
        <v>0</v>
      </c>
      <c r="C14" s="7">
        <f>SUM(C7:C13)</f>
        <v>0</v>
      </c>
      <c r="D14" s="7">
        <f>SUM(D7:D13)</f>
        <v>0</v>
      </c>
      <c r="E14" s="7">
        <f>SUM(E7:E13)</f>
        <v>234736</v>
      </c>
      <c r="F14" s="7"/>
      <c r="G14" s="7"/>
      <c r="H14" s="7"/>
      <c r="I14" s="7"/>
      <c r="J14" s="7">
        <f>SUM(J7:J13)</f>
        <v>0</v>
      </c>
      <c r="K14" s="7">
        <f>C14+E14+G14+I14</f>
        <v>234736</v>
      </c>
    </row>
    <row r="15" spans="1:11" ht="22.5" x14ac:dyDescent="0.2">
      <c r="A15" s="46" t="s">
        <v>271</v>
      </c>
      <c r="B15" s="8"/>
      <c r="C15" s="8"/>
      <c r="D15" s="8"/>
      <c r="E15" s="8"/>
      <c r="F15" s="8"/>
      <c r="G15" s="8"/>
      <c r="H15" s="8"/>
      <c r="I15" s="8"/>
      <c r="J15" s="7">
        <f t="shared" si="0"/>
        <v>0</v>
      </c>
      <c r="K15" s="7">
        <f t="shared" si="0"/>
        <v>0</v>
      </c>
    </row>
    <row r="16" spans="1:11" ht="22.5" x14ac:dyDescent="0.2">
      <c r="A16" s="46" t="s">
        <v>268</v>
      </c>
      <c r="B16" s="8"/>
      <c r="C16" s="8"/>
      <c r="D16" s="8"/>
      <c r="E16" s="8"/>
      <c r="F16" s="8"/>
      <c r="G16" s="8"/>
      <c r="H16" s="8"/>
      <c r="I16" s="8"/>
      <c r="J16" s="7">
        <f t="shared" si="0"/>
        <v>0</v>
      </c>
      <c r="K16" s="7">
        <f t="shared" si="0"/>
        <v>0</v>
      </c>
    </row>
    <row r="17" spans="1:11" ht="22.5" x14ac:dyDescent="0.2">
      <c r="A17" s="48" t="s">
        <v>272</v>
      </c>
      <c r="B17" s="8"/>
      <c r="C17" s="8"/>
      <c r="D17" s="8">
        <v>758881</v>
      </c>
      <c r="E17" s="8">
        <v>758881</v>
      </c>
      <c r="F17" s="8"/>
      <c r="G17" s="8"/>
      <c r="H17" s="8"/>
      <c r="I17" s="8"/>
      <c r="J17" s="7">
        <f t="shared" si="0"/>
        <v>758881</v>
      </c>
      <c r="K17" s="7">
        <f t="shared" si="0"/>
        <v>758881</v>
      </c>
    </row>
    <row r="18" spans="1:11" ht="22.5" x14ac:dyDescent="0.2">
      <c r="A18" s="46" t="s">
        <v>276</v>
      </c>
      <c r="B18" s="8"/>
      <c r="C18" s="8"/>
      <c r="D18" s="8"/>
      <c r="E18" s="8"/>
      <c r="F18" s="8"/>
      <c r="G18" s="8"/>
      <c r="H18" s="8"/>
      <c r="I18" s="8"/>
      <c r="J18" s="7"/>
      <c r="K18" s="7">
        <f t="shared" si="0"/>
        <v>0</v>
      </c>
    </row>
    <row r="19" spans="1:11" x14ac:dyDescent="0.2">
      <c r="A19" s="18" t="s">
        <v>45</v>
      </c>
      <c r="B19" s="7">
        <f>SUM(B14:B18)</f>
        <v>0</v>
      </c>
      <c r="C19" s="7">
        <f>SUM(C14:C18)</f>
        <v>0</v>
      </c>
      <c r="D19" s="7">
        <f>SUM(D14:D18)</f>
        <v>758881</v>
      </c>
      <c r="E19" s="7">
        <f>SUM(E14:E18)</f>
        <v>993617</v>
      </c>
      <c r="F19" s="7"/>
      <c r="G19" s="7"/>
      <c r="H19" s="7"/>
      <c r="I19" s="7"/>
      <c r="J19" s="7">
        <f>SUM(J14:J18)</f>
        <v>758881</v>
      </c>
      <c r="K19" s="7">
        <f>SUM(K14:K18)</f>
        <v>993617</v>
      </c>
    </row>
    <row r="20" spans="1:11" x14ac:dyDescent="0.2">
      <c r="A20" s="45"/>
    </row>
    <row r="21" spans="1:11" x14ac:dyDescent="0.2">
      <c r="A21" s="45"/>
    </row>
    <row r="22" spans="1:11" x14ac:dyDescent="0.2">
      <c r="A22" s="45"/>
    </row>
    <row r="23" spans="1:11" x14ac:dyDescent="0.2">
      <c r="A23" s="45"/>
    </row>
    <row r="24" spans="1:11" x14ac:dyDescent="0.2">
      <c r="A24" s="45"/>
    </row>
    <row r="25" spans="1:11" x14ac:dyDescent="0.2">
      <c r="A25" s="45"/>
    </row>
    <row r="26" spans="1:11" x14ac:dyDescent="0.2">
      <c r="A26" s="45"/>
    </row>
    <row r="27" spans="1:11" x14ac:dyDescent="0.2">
      <c r="A27" s="45"/>
    </row>
    <row r="28" spans="1:11" x14ac:dyDescent="0.2">
      <c r="A28" s="45"/>
    </row>
    <row r="29" spans="1:11" x14ac:dyDescent="0.2">
      <c r="A29" s="45"/>
    </row>
    <row r="30" spans="1:11" x14ac:dyDescent="0.2">
      <c r="A30" s="45"/>
    </row>
    <row r="31" spans="1:11" x14ac:dyDescent="0.2">
      <c r="A31" s="45"/>
    </row>
    <row r="32" spans="1:11" x14ac:dyDescent="0.2">
      <c r="A32" s="45"/>
    </row>
    <row r="33" spans="1:1" x14ac:dyDescent="0.2">
      <c r="A33" s="45"/>
    </row>
    <row r="34" spans="1:1" x14ac:dyDescent="0.2">
      <c r="A34" s="34"/>
    </row>
  </sheetData>
  <mergeCells count="6">
    <mergeCell ref="J4:K4"/>
    <mergeCell ref="J5:K5"/>
    <mergeCell ref="A5:A6"/>
    <mergeCell ref="B5:C5"/>
    <mergeCell ref="D5:E5"/>
    <mergeCell ref="F5:G5"/>
  </mergeCells>
  <phoneticPr fontId="1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 xml:space="preserve">&amp;C1/3. melléklet a  önkormányzati rendelethez
</oddHeader>
    <oddFooter>&amp;C5. oldal
.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34"/>
  <sheetViews>
    <sheetView view="pageLayout" workbookViewId="0">
      <selection activeCell="B4" sqref="B4"/>
    </sheetView>
  </sheetViews>
  <sheetFormatPr defaultRowHeight="12.75" x14ac:dyDescent="0.2"/>
  <cols>
    <col min="1" max="1" width="20.42578125" customWidth="1"/>
    <col min="2" max="2" width="10.5703125" customWidth="1"/>
    <col min="3" max="3" width="9.5703125" customWidth="1"/>
    <col min="4" max="4" width="7.140625" customWidth="1"/>
    <col min="5" max="5" width="8" customWidth="1"/>
    <col min="6" max="7" width="8.28515625" customWidth="1"/>
    <col min="8" max="8" width="9.42578125" customWidth="1"/>
    <col min="9" max="10" width="8.28515625" customWidth="1"/>
    <col min="11" max="11" width="7.140625" customWidth="1"/>
    <col min="12" max="12" width="11.7109375" customWidth="1"/>
    <col min="13" max="13" width="12.5703125" customWidth="1"/>
  </cols>
  <sheetData>
    <row r="1" spans="1:13" x14ac:dyDescent="0.2">
      <c r="A1" s="35" t="s">
        <v>667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x14ac:dyDescent="0.2">
      <c r="A2" s="35" t="s">
        <v>231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 x14ac:dyDescent="0.2">
      <c r="A3" s="35"/>
      <c r="B3" s="30"/>
      <c r="C3" s="30"/>
      <c r="D3" s="30"/>
      <c r="E3" s="30"/>
      <c r="F3" s="30"/>
      <c r="G3" s="30"/>
      <c r="H3" s="30"/>
      <c r="I3" s="275"/>
      <c r="J3" s="275"/>
      <c r="K3" s="275"/>
      <c r="L3" s="30"/>
      <c r="M3" s="30"/>
    </row>
    <row r="4" spans="1:13" x14ac:dyDescent="0.2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267" t="s">
        <v>290</v>
      </c>
      <c r="M4" s="268"/>
    </row>
    <row r="5" spans="1:13" ht="41.25" customHeight="1" x14ac:dyDescent="0.2">
      <c r="A5" s="293" t="s">
        <v>165</v>
      </c>
      <c r="B5" s="298" t="s">
        <v>335</v>
      </c>
      <c r="C5" s="299"/>
      <c r="D5" s="285" t="s">
        <v>656</v>
      </c>
      <c r="E5" s="285"/>
      <c r="F5" s="285" t="s">
        <v>336</v>
      </c>
      <c r="G5" s="285"/>
      <c r="H5" s="285" t="s">
        <v>337</v>
      </c>
      <c r="I5" s="285"/>
      <c r="J5" s="296" t="s">
        <v>338</v>
      </c>
      <c r="K5" s="297"/>
      <c r="L5" s="295" t="s">
        <v>587</v>
      </c>
      <c r="M5" s="295"/>
    </row>
    <row r="6" spans="1:13" x14ac:dyDescent="0.2">
      <c r="A6" s="294"/>
      <c r="B6" s="2" t="s">
        <v>351</v>
      </c>
      <c r="C6" s="145" t="s">
        <v>363</v>
      </c>
      <c r="D6" s="2" t="s">
        <v>351</v>
      </c>
      <c r="E6" s="145" t="s">
        <v>363</v>
      </c>
      <c r="F6" s="2" t="s">
        <v>351</v>
      </c>
      <c r="G6" s="145" t="s">
        <v>363</v>
      </c>
      <c r="H6" s="2" t="s">
        <v>351</v>
      </c>
      <c r="I6" s="145" t="s">
        <v>363</v>
      </c>
      <c r="J6" s="2" t="s">
        <v>351</v>
      </c>
      <c r="K6" s="145" t="s">
        <v>363</v>
      </c>
      <c r="L6" s="6" t="s">
        <v>351</v>
      </c>
      <c r="M6" s="6" t="s">
        <v>124</v>
      </c>
    </row>
    <row r="7" spans="1:13" ht="22.5" x14ac:dyDescent="0.2">
      <c r="A7" s="46" t="s">
        <v>166</v>
      </c>
      <c r="B7" s="61">
        <v>1600000</v>
      </c>
      <c r="C7" s="61">
        <v>2884269</v>
      </c>
      <c r="D7" s="61"/>
      <c r="E7" s="61"/>
      <c r="F7" s="61"/>
      <c r="G7" s="61"/>
      <c r="H7" s="61">
        <v>824000</v>
      </c>
      <c r="I7" s="61"/>
      <c r="J7" s="61"/>
      <c r="K7" s="61"/>
      <c r="L7" s="62">
        <f>B7+D7+F7+H7</f>
        <v>2424000</v>
      </c>
      <c r="M7" s="62">
        <f>C7+E7+G7+I7</f>
        <v>2884269</v>
      </c>
    </row>
    <row r="8" spans="1:13" ht="22.5" customHeight="1" x14ac:dyDescent="0.2">
      <c r="A8" s="46" t="s">
        <v>167</v>
      </c>
      <c r="B8" s="61">
        <v>30000000</v>
      </c>
      <c r="C8" s="61">
        <v>23476530</v>
      </c>
      <c r="D8" s="61"/>
      <c r="E8" s="61"/>
      <c r="F8" s="61">
        <v>4950000</v>
      </c>
      <c r="G8" s="61">
        <v>4037638</v>
      </c>
      <c r="H8" s="61">
        <v>1100000</v>
      </c>
      <c r="I8" s="61">
        <v>728865</v>
      </c>
      <c r="J8" s="61"/>
      <c r="K8" s="61"/>
      <c r="L8" s="62">
        <f>B8+D8+F8+H8</f>
        <v>36050000</v>
      </c>
      <c r="M8" s="62">
        <f>C8+E8+G8+I8</f>
        <v>28243033</v>
      </c>
    </row>
    <row r="9" spans="1:13" ht="22.5" customHeight="1" x14ac:dyDescent="0.2">
      <c r="A9" s="46" t="s">
        <v>168</v>
      </c>
      <c r="B9" s="61"/>
      <c r="C9" s="61"/>
      <c r="D9" s="61"/>
      <c r="E9" s="61"/>
      <c r="F9" s="61">
        <v>1336000</v>
      </c>
      <c r="G9" s="61">
        <v>1090173</v>
      </c>
      <c r="H9" s="61"/>
      <c r="I9" s="61"/>
      <c r="J9" s="61">
        <v>25500</v>
      </c>
      <c r="K9" s="61">
        <v>22323</v>
      </c>
      <c r="L9" s="62">
        <v>1361500</v>
      </c>
      <c r="M9" s="62">
        <f>C9+E9+G9+I9+K9</f>
        <v>1112496</v>
      </c>
    </row>
    <row r="10" spans="1:13" x14ac:dyDescent="0.2">
      <c r="A10" s="46" t="s">
        <v>260</v>
      </c>
      <c r="B10" s="61"/>
      <c r="C10" s="61"/>
      <c r="D10" s="61"/>
      <c r="E10" s="61"/>
      <c r="F10" s="61"/>
      <c r="G10" s="61"/>
      <c r="H10" s="61"/>
      <c r="I10" s="61"/>
      <c r="J10" s="61">
        <v>94500</v>
      </c>
      <c r="K10" s="61">
        <v>82677</v>
      </c>
      <c r="L10" s="62">
        <f>SUM(B10+D10+F10+H10+J10)</f>
        <v>94500</v>
      </c>
      <c r="M10" s="62">
        <f>SUM(C10+E10+G10+I10+K10)</f>
        <v>82677</v>
      </c>
    </row>
    <row r="11" spans="1:13" ht="22.5" customHeight="1" x14ac:dyDescent="0.2">
      <c r="A11" s="46" t="s">
        <v>273</v>
      </c>
      <c r="B11" s="61"/>
      <c r="C11" s="61">
        <v>3000</v>
      </c>
      <c r="D11" s="61"/>
      <c r="E11" s="61">
        <v>1363810</v>
      </c>
      <c r="F11" s="61"/>
      <c r="G11" s="61"/>
      <c r="H11" s="61"/>
      <c r="I11" s="61"/>
      <c r="J11" s="61"/>
      <c r="K11" s="61"/>
      <c r="L11" s="62">
        <f t="shared" ref="L11:M13" si="0">B11+D11+F11+H11</f>
        <v>0</v>
      </c>
      <c r="M11" s="62">
        <f t="shared" si="0"/>
        <v>1366810</v>
      </c>
    </row>
    <row r="12" spans="1:13" ht="22.5" customHeight="1" x14ac:dyDescent="0.2">
      <c r="A12" s="46" t="s">
        <v>274</v>
      </c>
      <c r="B12" s="61"/>
      <c r="C12" s="61"/>
      <c r="D12" s="61"/>
      <c r="E12" s="61"/>
      <c r="F12" s="61"/>
      <c r="G12" s="61"/>
      <c r="H12" s="61"/>
      <c r="I12" s="61"/>
      <c r="J12" s="61"/>
      <c r="K12" s="61"/>
      <c r="L12" s="62">
        <f t="shared" si="0"/>
        <v>0</v>
      </c>
      <c r="M12" s="62">
        <f t="shared" si="0"/>
        <v>0</v>
      </c>
    </row>
    <row r="13" spans="1:13" x14ac:dyDescent="0.2">
      <c r="A13" s="46" t="s">
        <v>257</v>
      </c>
      <c r="B13" s="61"/>
      <c r="C13" s="61"/>
      <c r="D13" s="61"/>
      <c r="E13" s="61"/>
      <c r="F13" s="61"/>
      <c r="G13" s="61"/>
      <c r="H13" s="61"/>
      <c r="I13" s="61"/>
      <c r="J13" s="61"/>
      <c r="K13" s="61"/>
      <c r="L13" s="62">
        <f t="shared" si="0"/>
        <v>0</v>
      </c>
      <c r="M13" s="62">
        <f t="shared" si="0"/>
        <v>0</v>
      </c>
    </row>
    <row r="14" spans="1:13" ht="22.5" x14ac:dyDescent="0.2">
      <c r="A14" s="47" t="s">
        <v>173</v>
      </c>
      <c r="B14" s="62">
        <f>SUM(B7:B13)</f>
        <v>31600000</v>
      </c>
      <c r="C14" s="62">
        <f t="shared" ref="C14:I14" si="1">SUM(C7:C13)</f>
        <v>26363799</v>
      </c>
      <c r="D14" s="62">
        <f>SUM(D7:D13)</f>
        <v>0</v>
      </c>
      <c r="E14" s="62">
        <f t="shared" si="1"/>
        <v>1363810</v>
      </c>
      <c r="F14" s="62">
        <f t="shared" si="1"/>
        <v>6286000</v>
      </c>
      <c r="G14" s="62">
        <f t="shared" si="1"/>
        <v>5127811</v>
      </c>
      <c r="H14" s="62">
        <f t="shared" si="1"/>
        <v>1924000</v>
      </c>
      <c r="I14" s="62">
        <f t="shared" si="1"/>
        <v>728865</v>
      </c>
      <c r="J14" s="62">
        <f>SUM(J7:J13)</f>
        <v>120000</v>
      </c>
      <c r="K14" s="62">
        <f>SUM(K8:K13)</f>
        <v>105000</v>
      </c>
      <c r="L14" s="62">
        <f>SUM(L7:L13)</f>
        <v>39930000</v>
      </c>
      <c r="M14" s="62">
        <f>SUM(M7+M8+M9+M10+M11+M12+M139)</f>
        <v>33689285</v>
      </c>
    </row>
    <row r="15" spans="1:13" ht="22.5" x14ac:dyDescent="0.2">
      <c r="A15" s="46" t="s">
        <v>34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2">
        <f t="shared" ref="L15:M17" si="2">B15+D15+F15+H15</f>
        <v>0</v>
      </c>
      <c r="M15" s="62">
        <f t="shared" si="2"/>
        <v>0</v>
      </c>
    </row>
    <row r="16" spans="1:13" ht="22.5" x14ac:dyDescent="0.2">
      <c r="A16" s="46" t="s">
        <v>268</v>
      </c>
      <c r="B16" s="61"/>
      <c r="C16" s="61"/>
      <c r="D16" s="61"/>
      <c r="E16" s="61"/>
      <c r="F16" s="61"/>
      <c r="G16" s="61"/>
      <c r="H16" s="61"/>
      <c r="I16" s="61"/>
      <c r="J16" s="61"/>
      <c r="K16" s="61"/>
      <c r="L16" s="62">
        <f t="shared" si="2"/>
        <v>0</v>
      </c>
      <c r="M16" s="62">
        <f t="shared" si="2"/>
        <v>0</v>
      </c>
    </row>
    <row r="17" spans="1:13" ht="22.5" x14ac:dyDescent="0.2">
      <c r="A17" s="48" t="s">
        <v>272</v>
      </c>
      <c r="B17" s="61">
        <v>2051290</v>
      </c>
      <c r="C17" s="61">
        <v>2051290</v>
      </c>
      <c r="D17" s="61"/>
      <c r="E17" s="61"/>
      <c r="F17" s="61"/>
      <c r="G17" s="61"/>
      <c r="H17" s="61"/>
      <c r="I17" s="61"/>
      <c r="J17" s="61"/>
      <c r="K17" s="61"/>
      <c r="L17" s="62">
        <f t="shared" si="2"/>
        <v>2051290</v>
      </c>
      <c r="M17" s="62">
        <f t="shared" si="2"/>
        <v>2051290</v>
      </c>
    </row>
    <row r="18" spans="1:13" ht="22.5" x14ac:dyDescent="0.2">
      <c r="A18" s="46" t="s">
        <v>276</v>
      </c>
      <c r="B18" s="61"/>
      <c r="C18" s="61"/>
      <c r="D18" s="61"/>
      <c r="E18" s="61"/>
      <c r="F18" s="61"/>
      <c r="G18" s="61"/>
      <c r="H18" s="61"/>
      <c r="I18" s="61"/>
      <c r="J18" s="61"/>
      <c r="K18" s="61"/>
      <c r="L18" s="62"/>
      <c r="M18" s="62"/>
    </row>
    <row r="19" spans="1:13" x14ac:dyDescent="0.2">
      <c r="A19" s="18" t="s">
        <v>45</v>
      </c>
      <c r="B19" s="62">
        <f t="shared" ref="B19:L19" si="3">SUM(B14:B18)</f>
        <v>33651290</v>
      </c>
      <c r="C19" s="62">
        <f t="shared" si="3"/>
        <v>28415089</v>
      </c>
      <c r="D19" s="62">
        <f t="shared" si="3"/>
        <v>0</v>
      </c>
      <c r="E19" s="62">
        <f t="shared" si="3"/>
        <v>1363810</v>
      </c>
      <c r="F19" s="62">
        <f t="shared" si="3"/>
        <v>6286000</v>
      </c>
      <c r="G19" s="62">
        <f t="shared" si="3"/>
        <v>5127811</v>
      </c>
      <c r="H19" s="62">
        <f t="shared" si="3"/>
        <v>1924000</v>
      </c>
      <c r="I19" s="62">
        <f t="shared" si="3"/>
        <v>728865</v>
      </c>
      <c r="J19" s="62">
        <f t="shared" si="3"/>
        <v>120000</v>
      </c>
      <c r="K19" s="62">
        <f t="shared" si="3"/>
        <v>105000</v>
      </c>
      <c r="L19" s="62">
        <f t="shared" si="3"/>
        <v>41981290</v>
      </c>
      <c r="M19" s="62">
        <f>SUM(M14:M17)</f>
        <v>35740575</v>
      </c>
    </row>
    <row r="20" spans="1:13" x14ac:dyDescent="0.2">
      <c r="A20" s="45"/>
    </row>
    <row r="21" spans="1:13" x14ac:dyDescent="0.2">
      <c r="A21" s="45"/>
    </row>
    <row r="22" spans="1:13" x14ac:dyDescent="0.2">
      <c r="A22" s="45"/>
    </row>
    <row r="23" spans="1:13" x14ac:dyDescent="0.2">
      <c r="A23" s="45"/>
    </row>
    <row r="24" spans="1:13" x14ac:dyDescent="0.2">
      <c r="A24" s="45"/>
    </row>
    <row r="25" spans="1:13" x14ac:dyDescent="0.2">
      <c r="A25" s="45"/>
    </row>
    <row r="26" spans="1:13" x14ac:dyDescent="0.2">
      <c r="A26" s="45"/>
    </row>
    <row r="27" spans="1:13" x14ac:dyDescent="0.2">
      <c r="A27" s="45"/>
    </row>
    <row r="28" spans="1:13" x14ac:dyDescent="0.2">
      <c r="A28" s="45"/>
    </row>
    <row r="29" spans="1:13" x14ac:dyDescent="0.2">
      <c r="A29" s="45"/>
    </row>
    <row r="30" spans="1:13" x14ac:dyDescent="0.2">
      <c r="A30" s="45"/>
    </row>
    <row r="31" spans="1:13" x14ac:dyDescent="0.2">
      <c r="A31" s="45"/>
    </row>
    <row r="32" spans="1:13" x14ac:dyDescent="0.2">
      <c r="A32" s="45"/>
    </row>
    <row r="33" spans="1:1" x14ac:dyDescent="0.2">
      <c r="A33" s="45"/>
    </row>
    <row r="34" spans="1:1" x14ac:dyDescent="0.2">
      <c r="A34" s="34"/>
    </row>
  </sheetData>
  <mergeCells count="9">
    <mergeCell ref="A5:A6"/>
    <mergeCell ref="B5:C5"/>
    <mergeCell ref="D5:E5"/>
    <mergeCell ref="F5:G5"/>
    <mergeCell ref="I3:K3"/>
    <mergeCell ref="H5:I5"/>
    <mergeCell ref="L4:M4"/>
    <mergeCell ref="L5:M5"/>
    <mergeCell ref="J5:K5"/>
  </mergeCells>
  <phoneticPr fontId="1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 xml:space="preserve">&amp;C1/4. melléklet a  önkormányzati rendelethez.
</oddHeader>
    <oddFooter xml:space="preserve">&amp;C6. oldal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34"/>
  <sheetViews>
    <sheetView view="pageLayout" workbookViewId="0">
      <selection activeCell="B3" sqref="B3"/>
    </sheetView>
  </sheetViews>
  <sheetFormatPr defaultRowHeight="12.75" x14ac:dyDescent="0.2"/>
  <cols>
    <col min="1" max="1" width="20.42578125" customWidth="1"/>
    <col min="4" max="4" width="9.28515625" customWidth="1"/>
    <col min="8" max="8" width="11.140625" customWidth="1"/>
    <col min="9" max="11" width="7.7109375" customWidth="1"/>
  </cols>
  <sheetData>
    <row r="1" spans="1:13" x14ac:dyDescent="0.2">
      <c r="A1" s="35" t="s">
        <v>668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</row>
    <row r="2" spans="1:13" x14ac:dyDescent="0.2">
      <c r="A2" s="274" t="s">
        <v>217</v>
      </c>
      <c r="B2" s="275"/>
      <c r="C2" s="275"/>
      <c r="D2" s="275"/>
      <c r="E2" s="275"/>
      <c r="F2" s="275"/>
      <c r="G2" s="275"/>
      <c r="H2" s="275"/>
      <c r="I2" s="275"/>
      <c r="J2" s="275"/>
      <c r="K2" s="275"/>
      <c r="L2" s="275"/>
      <c r="M2" s="275"/>
    </row>
    <row r="3" spans="1:13" x14ac:dyDescent="0.2">
      <c r="A3" s="35"/>
      <c r="B3" s="30" t="s">
        <v>546</v>
      </c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</row>
    <row r="4" spans="1:13" x14ac:dyDescent="0.2">
      <c r="A4" s="30"/>
      <c r="B4" s="30"/>
      <c r="C4" s="30"/>
      <c r="D4" s="30"/>
      <c r="E4" s="30"/>
      <c r="F4" s="30"/>
      <c r="G4" s="30"/>
      <c r="H4" s="30"/>
      <c r="I4" s="30"/>
      <c r="J4" s="30"/>
      <c r="K4" s="30"/>
      <c r="L4" s="267" t="s">
        <v>586</v>
      </c>
      <c r="M4" s="268"/>
    </row>
    <row r="5" spans="1:13" ht="41.25" customHeight="1" x14ac:dyDescent="0.2">
      <c r="A5" s="293" t="s">
        <v>165</v>
      </c>
      <c r="B5" s="279" t="s">
        <v>175</v>
      </c>
      <c r="C5" s="280"/>
      <c r="D5" s="292" t="s">
        <v>176</v>
      </c>
      <c r="E5" s="292"/>
      <c r="F5" s="292" t="s">
        <v>210</v>
      </c>
      <c r="G5" s="292"/>
      <c r="H5" s="292" t="s">
        <v>236</v>
      </c>
      <c r="I5" s="292"/>
      <c r="J5" s="292"/>
      <c r="K5" s="292"/>
      <c r="L5" s="292" t="s">
        <v>130</v>
      </c>
      <c r="M5" s="292"/>
    </row>
    <row r="6" spans="1:13" x14ac:dyDescent="0.2">
      <c r="A6" s="294"/>
      <c r="B6" s="2" t="s">
        <v>351</v>
      </c>
      <c r="C6" s="145" t="s">
        <v>363</v>
      </c>
      <c r="D6" s="2" t="s">
        <v>351</v>
      </c>
      <c r="E6" s="145" t="s">
        <v>363</v>
      </c>
      <c r="F6" s="2" t="s">
        <v>351</v>
      </c>
      <c r="G6" s="145" t="s">
        <v>363</v>
      </c>
      <c r="H6" s="2" t="s">
        <v>351</v>
      </c>
      <c r="I6" s="145" t="s">
        <v>363</v>
      </c>
      <c r="J6" s="2"/>
      <c r="K6" s="2"/>
      <c r="L6" s="2" t="s">
        <v>351</v>
      </c>
      <c r="M6" s="145" t="s">
        <v>363</v>
      </c>
    </row>
    <row r="7" spans="1:13" ht="22.5" x14ac:dyDescent="0.2">
      <c r="A7" s="46" t="s">
        <v>166</v>
      </c>
      <c r="B7" s="8"/>
      <c r="C7" s="8">
        <v>4</v>
      </c>
      <c r="D7" s="8"/>
      <c r="E7" s="8"/>
      <c r="F7" s="8"/>
      <c r="G7" s="8"/>
      <c r="H7" s="8"/>
      <c r="I7" s="8"/>
      <c r="J7" s="8"/>
      <c r="K7" s="8"/>
      <c r="L7" s="7">
        <f t="shared" ref="L7:M18" si="0">B7+D7+F7+H7+J7</f>
        <v>0</v>
      </c>
      <c r="M7" s="7">
        <f>SUM(C7+E7+G7+I7)</f>
        <v>4</v>
      </c>
    </row>
    <row r="8" spans="1:13" ht="22.5" customHeight="1" x14ac:dyDescent="0.2">
      <c r="A8" s="46" t="s">
        <v>167</v>
      </c>
      <c r="B8" s="8"/>
      <c r="C8" s="8"/>
      <c r="D8" s="8"/>
      <c r="E8" s="8"/>
      <c r="F8" s="8"/>
      <c r="G8" s="8"/>
      <c r="H8" s="8"/>
      <c r="I8" s="8"/>
      <c r="J8" s="8"/>
      <c r="K8" s="8"/>
      <c r="L8" s="7">
        <f t="shared" si="0"/>
        <v>0</v>
      </c>
      <c r="M8" s="7">
        <f t="shared" si="0"/>
        <v>0</v>
      </c>
    </row>
    <row r="9" spans="1:13" ht="22.5" customHeight="1" x14ac:dyDescent="0.2">
      <c r="A9" s="46" t="s">
        <v>168</v>
      </c>
      <c r="B9" s="8"/>
      <c r="C9" s="8"/>
      <c r="D9" s="8"/>
      <c r="E9" s="8"/>
      <c r="F9" s="8"/>
      <c r="G9" s="8"/>
      <c r="H9" s="8">
        <v>94500</v>
      </c>
      <c r="I9" s="8">
        <v>88491</v>
      </c>
      <c r="J9" s="8"/>
      <c r="K9" s="8"/>
      <c r="L9" s="7">
        <f t="shared" si="0"/>
        <v>94500</v>
      </c>
      <c r="M9" s="7">
        <f t="shared" si="0"/>
        <v>88491</v>
      </c>
    </row>
    <row r="10" spans="1:13" x14ac:dyDescent="0.2">
      <c r="A10" s="46" t="s">
        <v>260</v>
      </c>
      <c r="B10" s="8"/>
      <c r="C10" s="8"/>
      <c r="D10" s="8"/>
      <c r="E10" s="8"/>
      <c r="F10" s="8"/>
      <c r="G10" s="8"/>
      <c r="H10" s="8">
        <v>1350000</v>
      </c>
      <c r="I10" s="8">
        <v>327764</v>
      </c>
      <c r="J10" s="8"/>
      <c r="K10" s="8"/>
      <c r="L10" s="7">
        <f t="shared" si="0"/>
        <v>1350000</v>
      </c>
      <c r="M10" s="7">
        <f t="shared" si="0"/>
        <v>327764</v>
      </c>
    </row>
    <row r="11" spans="1:13" ht="22.5" customHeight="1" x14ac:dyDescent="0.2">
      <c r="A11" s="46" t="s">
        <v>273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7">
        <f t="shared" si="0"/>
        <v>0</v>
      </c>
      <c r="M11" s="7">
        <f t="shared" si="0"/>
        <v>0</v>
      </c>
    </row>
    <row r="12" spans="1:13" ht="22.5" customHeight="1" x14ac:dyDescent="0.2">
      <c r="A12" s="46" t="s">
        <v>274</v>
      </c>
      <c r="B12" s="8"/>
      <c r="C12" s="8"/>
      <c r="D12" s="8"/>
      <c r="E12" s="8"/>
      <c r="F12" s="8"/>
      <c r="G12" s="8"/>
      <c r="H12" s="8"/>
      <c r="I12" s="8" t="s">
        <v>546</v>
      </c>
      <c r="J12" s="8"/>
      <c r="K12" s="8"/>
      <c r="L12" s="7">
        <f t="shared" si="0"/>
        <v>0</v>
      </c>
      <c r="M12" s="7"/>
    </row>
    <row r="13" spans="1:13" x14ac:dyDescent="0.2">
      <c r="A13" s="46" t="s">
        <v>257</v>
      </c>
      <c r="B13" s="8"/>
      <c r="C13" s="8"/>
      <c r="D13" s="8"/>
      <c r="E13" s="8"/>
      <c r="F13" s="8"/>
      <c r="G13" s="8"/>
      <c r="H13" s="8"/>
      <c r="I13" s="8"/>
      <c r="J13" s="8"/>
      <c r="K13" s="8"/>
      <c r="L13" s="7">
        <f t="shared" si="0"/>
        <v>0</v>
      </c>
      <c r="M13" s="7">
        <f t="shared" si="0"/>
        <v>0</v>
      </c>
    </row>
    <row r="14" spans="1:13" ht="22.5" x14ac:dyDescent="0.2">
      <c r="A14" s="47" t="s">
        <v>173</v>
      </c>
      <c r="B14" s="7">
        <f t="shared" ref="B14:G14" si="1">SUM(B7:B13)</f>
        <v>0</v>
      </c>
      <c r="C14" s="7">
        <f t="shared" si="1"/>
        <v>4</v>
      </c>
      <c r="D14" s="7">
        <f t="shared" si="1"/>
        <v>0</v>
      </c>
      <c r="E14" s="7">
        <f t="shared" si="1"/>
        <v>0</v>
      </c>
      <c r="F14" s="7">
        <f t="shared" si="1"/>
        <v>0</v>
      </c>
      <c r="G14" s="7">
        <f t="shared" si="1"/>
        <v>0</v>
      </c>
      <c r="H14" s="7">
        <f>SUM(H7:H13)</f>
        <v>1444500</v>
      </c>
      <c r="I14" s="7">
        <f>SUM(I7:I13)</f>
        <v>416255</v>
      </c>
      <c r="J14" s="7"/>
      <c r="K14" s="7"/>
      <c r="L14" s="7">
        <f>SUM(L7:L13)</f>
        <v>1444500</v>
      </c>
      <c r="M14" s="7">
        <f>SUM(M7:M13)</f>
        <v>416259</v>
      </c>
    </row>
    <row r="15" spans="1:13" ht="22.5" x14ac:dyDescent="0.2">
      <c r="A15" s="46" t="s">
        <v>34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7">
        <f t="shared" si="0"/>
        <v>0</v>
      </c>
      <c r="M15" s="7">
        <f t="shared" si="0"/>
        <v>0</v>
      </c>
    </row>
    <row r="16" spans="1:13" ht="22.5" x14ac:dyDescent="0.2">
      <c r="A16" s="46" t="s">
        <v>268</v>
      </c>
      <c r="B16" s="8"/>
      <c r="C16" s="8"/>
      <c r="D16" s="8"/>
      <c r="E16" s="8"/>
      <c r="F16" s="8"/>
      <c r="G16" s="8"/>
      <c r="H16" s="8"/>
      <c r="I16" s="8"/>
      <c r="J16" s="8"/>
      <c r="K16" s="8"/>
      <c r="L16" s="7">
        <f t="shared" si="0"/>
        <v>0</v>
      </c>
      <c r="M16" s="7">
        <f t="shared" si="0"/>
        <v>0</v>
      </c>
    </row>
    <row r="17" spans="1:13" ht="22.5" x14ac:dyDescent="0.2">
      <c r="A17" s="48" t="s">
        <v>275</v>
      </c>
      <c r="B17" s="8">
        <v>149940</v>
      </c>
      <c r="C17" s="8">
        <v>149940</v>
      </c>
      <c r="D17" s="8"/>
      <c r="E17" s="8"/>
      <c r="F17" s="8"/>
      <c r="G17" s="8"/>
      <c r="H17" s="8"/>
      <c r="I17" s="8"/>
      <c r="J17" s="8"/>
      <c r="K17" s="8"/>
      <c r="L17" s="7">
        <f t="shared" si="0"/>
        <v>149940</v>
      </c>
      <c r="M17" s="7">
        <f t="shared" si="0"/>
        <v>149940</v>
      </c>
    </row>
    <row r="18" spans="1:13" ht="22.5" x14ac:dyDescent="0.2">
      <c r="A18" s="46" t="s">
        <v>276</v>
      </c>
      <c r="B18" s="8"/>
      <c r="C18" s="8"/>
      <c r="D18" s="8"/>
      <c r="E18" s="8"/>
      <c r="F18" s="8"/>
      <c r="G18" s="8"/>
      <c r="H18" s="8"/>
      <c r="I18" s="8"/>
      <c r="J18" s="8"/>
      <c r="K18" s="8"/>
      <c r="L18" s="7"/>
      <c r="M18" s="7">
        <f t="shared" si="0"/>
        <v>0</v>
      </c>
    </row>
    <row r="19" spans="1:13" x14ac:dyDescent="0.2">
      <c r="A19" s="18" t="s">
        <v>45</v>
      </c>
      <c r="B19" s="7">
        <f t="shared" ref="B19:I19" si="2">SUM(B14:B18)</f>
        <v>149940</v>
      </c>
      <c r="C19" s="7">
        <f t="shared" si="2"/>
        <v>149944</v>
      </c>
      <c r="D19" s="7">
        <f t="shared" si="2"/>
        <v>0</v>
      </c>
      <c r="E19" s="7">
        <f t="shared" si="2"/>
        <v>0</v>
      </c>
      <c r="F19" s="7">
        <f t="shared" si="2"/>
        <v>0</v>
      </c>
      <c r="G19" s="7">
        <f t="shared" si="2"/>
        <v>0</v>
      </c>
      <c r="H19" s="7">
        <f t="shared" si="2"/>
        <v>1444500</v>
      </c>
      <c r="I19" s="7">
        <f t="shared" si="2"/>
        <v>416255</v>
      </c>
      <c r="J19" s="7"/>
      <c r="K19" s="7"/>
      <c r="L19" s="7">
        <f>SUM(L14:L18)</f>
        <v>1594440</v>
      </c>
      <c r="M19" s="7">
        <f>SUM(M14:M18)</f>
        <v>566199</v>
      </c>
    </row>
    <row r="20" spans="1:13" x14ac:dyDescent="0.2">
      <c r="A20" s="45"/>
    </row>
    <row r="21" spans="1:13" x14ac:dyDescent="0.2">
      <c r="A21" s="45"/>
    </row>
    <row r="22" spans="1:13" x14ac:dyDescent="0.2">
      <c r="A22" s="45"/>
    </row>
    <row r="23" spans="1:13" x14ac:dyDescent="0.2">
      <c r="A23" s="45"/>
    </row>
    <row r="24" spans="1:13" x14ac:dyDescent="0.2">
      <c r="A24" s="45"/>
    </row>
    <row r="25" spans="1:13" x14ac:dyDescent="0.2">
      <c r="A25" s="45"/>
    </row>
    <row r="26" spans="1:13" x14ac:dyDescent="0.2">
      <c r="A26" s="45"/>
    </row>
    <row r="27" spans="1:13" x14ac:dyDescent="0.2">
      <c r="A27" s="45"/>
    </row>
    <row r="28" spans="1:13" x14ac:dyDescent="0.2">
      <c r="A28" s="45"/>
    </row>
    <row r="29" spans="1:13" x14ac:dyDescent="0.2">
      <c r="A29" s="45"/>
    </row>
    <row r="30" spans="1:13" x14ac:dyDescent="0.2">
      <c r="A30" s="45"/>
    </row>
    <row r="31" spans="1:13" x14ac:dyDescent="0.2">
      <c r="A31" s="45"/>
    </row>
    <row r="32" spans="1:13" x14ac:dyDescent="0.2">
      <c r="A32" s="45"/>
    </row>
    <row r="33" spans="1:1" x14ac:dyDescent="0.2">
      <c r="A33" s="45"/>
    </row>
    <row r="34" spans="1:1" x14ac:dyDescent="0.2">
      <c r="A34" s="34"/>
    </row>
  </sheetData>
  <mergeCells count="9">
    <mergeCell ref="A2:M2"/>
    <mergeCell ref="J5:K5"/>
    <mergeCell ref="H5:I5"/>
    <mergeCell ref="L5:M5"/>
    <mergeCell ref="A5:A6"/>
    <mergeCell ref="B5:C5"/>
    <mergeCell ref="D5:E5"/>
    <mergeCell ref="F5:G5"/>
    <mergeCell ref="L4:M4"/>
  </mergeCells>
  <phoneticPr fontId="1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 xml:space="preserve">&amp;C1/5. melléklet a önkormányzati rendelethez
</oddHeader>
    <oddFooter xml:space="preserve">&amp;C7. oldal
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3"/>
  <sheetViews>
    <sheetView view="pageLayout" workbookViewId="0">
      <selection activeCell="A3" sqref="A3"/>
    </sheetView>
  </sheetViews>
  <sheetFormatPr defaultRowHeight="12.75" x14ac:dyDescent="0.2"/>
  <cols>
    <col min="1" max="1" width="46.85546875" customWidth="1"/>
    <col min="2" max="2" width="25.85546875" customWidth="1"/>
    <col min="3" max="3" width="19.28515625" customWidth="1"/>
  </cols>
  <sheetData>
    <row r="1" spans="1:6" x14ac:dyDescent="0.2">
      <c r="A1" s="303" t="s">
        <v>672</v>
      </c>
      <c r="B1" s="303"/>
      <c r="C1" s="303"/>
    </row>
    <row r="2" spans="1:6" x14ac:dyDescent="0.2">
      <c r="A2" s="274" t="s">
        <v>215</v>
      </c>
      <c r="B2" s="300"/>
      <c r="C2" s="300"/>
    </row>
    <row r="4" spans="1:6" x14ac:dyDescent="0.2">
      <c r="A4" s="195" t="s">
        <v>546</v>
      </c>
      <c r="C4" s="241" t="s">
        <v>576</v>
      </c>
    </row>
    <row r="5" spans="1:6" x14ac:dyDescent="0.2">
      <c r="A5" s="301" t="s">
        <v>165</v>
      </c>
      <c r="B5" s="269" t="s">
        <v>178</v>
      </c>
      <c r="C5" s="271"/>
    </row>
    <row r="6" spans="1:6" x14ac:dyDescent="0.2">
      <c r="A6" s="302"/>
      <c r="B6" s="194" t="s">
        <v>351</v>
      </c>
      <c r="C6" s="193" t="s">
        <v>124</v>
      </c>
    </row>
    <row r="7" spans="1:6" ht="26.25" customHeight="1" x14ac:dyDescent="0.2">
      <c r="A7" s="46" t="s">
        <v>166</v>
      </c>
      <c r="B7" s="97">
        <f>SUM('1.1 Önkormányzat'!AB7+'1.2 Polgárm.'!D7+'1.3 Óvoda'!J7+'1.4 Gondozási'!L7+'1.5 Műv. ház'!L7)</f>
        <v>25405734</v>
      </c>
      <c r="C7" s="97">
        <f>SUM('1.1 Önkormányzat'!AC7+'1.2 Polgárm.'!E7+'1.3 Óvoda'!K7+'1.4 Gondozási'!M7+'1.5 Műv. ház'!M7)</f>
        <v>17042383</v>
      </c>
    </row>
    <row r="8" spans="1:6" ht="21.75" customHeight="1" x14ac:dyDescent="0.2">
      <c r="A8" s="46" t="s">
        <v>167</v>
      </c>
      <c r="B8" s="156">
        <f>SUM('1.1 Önkormányzat'!AB8+'1.2 Polgárm.'!D8+'1.3 Óvoda'!J8+'1.4 Gondozási'!L8+'1.5 Műv. ház'!L8)</f>
        <v>36050000</v>
      </c>
      <c r="C8" s="97">
        <f>SUM('1.1 Önkormányzat'!AC8+'1.2 Polgárm.'!E8+'1.3 Óvoda'!K8+'1.4 Gondozási'!M8+'1.5 Műv. ház'!M8)</f>
        <v>28243033</v>
      </c>
      <c r="F8" s="195" t="s">
        <v>546</v>
      </c>
    </row>
    <row r="9" spans="1:6" x14ac:dyDescent="0.2">
      <c r="A9" s="46" t="s">
        <v>168</v>
      </c>
      <c r="B9" s="156">
        <f>SUM('1.1 Önkormányzat'!AB9+'1.2 Polgárm.'!D9+'1.3 Óvoda'!J9+'1.4 Gondozási'!L9+'1.5 Műv. ház'!L9)</f>
        <v>8212750</v>
      </c>
      <c r="C9" s="97">
        <f>SUM('1.1 Önkormányzat'!AC9+'1.2 Polgárm.'!E9+'1.3 Óvoda'!K9+'1.4 Gondozási'!M9+'1.5 Műv. ház'!M9)</f>
        <v>2731787</v>
      </c>
    </row>
    <row r="10" spans="1:6" ht="20.25" customHeight="1" x14ac:dyDescent="0.2">
      <c r="A10" s="46" t="s">
        <v>260</v>
      </c>
      <c r="B10" s="156">
        <f>SUM('1.1 Önkormányzat'!AB10+'1.2 Polgárm.'!D10+'1.3 Óvoda'!J10+'1.4 Gondozási'!L10+'1.5 Műv. ház'!L10)</f>
        <v>15369500</v>
      </c>
      <c r="C10" s="97">
        <f>SUM('1.1 Önkormányzat'!AC10+'1.2 Polgárm.'!E10+'1.3 Óvoda'!K10+'1.4 Gondozási'!M10+'1.5 Műv. ház'!M10)</f>
        <v>4090841</v>
      </c>
    </row>
    <row r="11" spans="1:6" x14ac:dyDescent="0.2">
      <c r="A11" s="46" t="s">
        <v>273</v>
      </c>
      <c r="B11" s="156">
        <f>SUM('1.1 Önkormányzat'!AB11+'1.2 Polgárm.'!D11+'1.3 Óvoda'!J11+'1.4 Gondozási'!L11+'1.5 Műv. ház'!L11)</f>
        <v>300130135</v>
      </c>
      <c r="C11" s="97">
        <f>SUM('1.1 Önkormányzat'!AC11+'1.2 Polgárm.'!E11+'1.3 Óvoda'!K11+'1.4 Gondozási'!M11+'1.5 Műv. ház'!M11)</f>
        <v>308163617</v>
      </c>
    </row>
    <row r="12" spans="1:6" ht="22.5" customHeight="1" x14ac:dyDescent="0.2">
      <c r="A12" s="46" t="s">
        <v>274</v>
      </c>
      <c r="B12" s="156">
        <f>SUM('1.1 Önkormányzat'!AB12+'1.2 Polgárm.'!D12+'1.3 Óvoda'!J12+'1.4 Gondozási'!L12+'1.5 Műv. ház'!L12)</f>
        <v>0</v>
      </c>
      <c r="C12" s="97">
        <f>SUM('1.1 Önkormányzat'!AC12+'1.2 Polgárm.'!E12+'1.3 Óvoda'!K12+'1.4 Gondozási'!M12+'1.5 Műv. ház'!M12)</f>
        <v>0</v>
      </c>
    </row>
    <row r="13" spans="1:6" ht="18.75" customHeight="1" x14ac:dyDescent="0.2">
      <c r="A13" s="46" t="s">
        <v>257</v>
      </c>
      <c r="B13" s="156">
        <f>SUM('1.1 Önkormányzat'!AB13+'1.2 Polgárm.'!D13+'1.3 Óvoda'!J13+'1.4 Gondozási'!L13+'1.5 Műv. ház'!L13)</f>
        <v>70000000</v>
      </c>
      <c r="C13" s="97">
        <f>SUM('1.1 Önkormányzat'!AC13+'1.2 Polgárm.'!E13+'1.3 Óvoda'!K13+'1.4 Gondozási'!M13+'1.5 Műv. ház'!M13)</f>
        <v>50434569</v>
      </c>
    </row>
    <row r="14" spans="1:6" ht="23.25" customHeight="1" x14ac:dyDescent="0.2">
      <c r="A14" s="47" t="s">
        <v>173</v>
      </c>
      <c r="B14" s="97">
        <f>SUM(B7:B13)</f>
        <v>455168119</v>
      </c>
      <c r="C14" s="97">
        <f>SUM(C7:C13)</f>
        <v>410706230</v>
      </c>
    </row>
    <row r="15" spans="1:6" ht="22.5" customHeight="1" x14ac:dyDescent="0.2">
      <c r="A15" s="46" t="s">
        <v>34</v>
      </c>
      <c r="B15" s="97">
        <f>SUM('1.1 Önkormányzat'!AB15+'1.2 Polgárm.'!D15+'1.3 Óvoda'!J15+'1.4 Gondozási'!L15+'1.5 Műv. ház'!L15)</f>
        <v>5000000</v>
      </c>
      <c r="C15" s="97">
        <f>SUM('1.1 Önkormányzat'!AC15+'1.2 Polgárm.'!E15+'1.3 Óvoda'!K15+'1.4 Gondozási'!M15+'1.5 Műv. ház'!M15)</f>
        <v>70213018</v>
      </c>
    </row>
    <row r="16" spans="1:6" ht="21.75" customHeight="1" x14ac:dyDescent="0.2">
      <c r="A16" s="46" t="s">
        <v>268</v>
      </c>
      <c r="B16" s="97">
        <f>SUM('1.1 Önkormányzat'!AB16+'1.2 Polgárm.'!D16+'1.3 Óvoda'!J16+'1.4 Gondozási'!L16+'1.5 Műv. ház'!L16)</f>
        <v>3276000</v>
      </c>
      <c r="C16" s="97">
        <f>SUM('1.1 Önkormányzat'!AC16+'1.2 Polgárm.'!E16+'1.3 Óvoda'!K16+'1.4 Gondozási'!M16+'1.5 Műv. ház'!M16)</f>
        <v>1379556</v>
      </c>
    </row>
    <row r="17" spans="1:3" ht="22.5" customHeight="1" x14ac:dyDescent="0.2">
      <c r="A17" s="48" t="s">
        <v>272</v>
      </c>
      <c r="B17" s="97">
        <f>SUM('1.1 Önkormányzat'!AB17+'1.2 Polgárm.'!D17+'1.3 Óvoda'!J17+'1.4 Gondozási'!L17+'1.5 Műv. ház'!L17)</f>
        <v>260584651</v>
      </c>
      <c r="C17" s="97">
        <f>SUM('1.1 Önkormányzat'!AC17+'1.2 Polgárm.'!E17+'1.3 Óvoda'!K17+'1.4 Gondozási'!M17+'1.5 Műv. ház'!M17)</f>
        <v>242984499</v>
      </c>
    </row>
    <row r="18" spans="1:3" ht="19.5" customHeight="1" x14ac:dyDescent="0.2">
      <c r="A18" s="46" t="s">
        <v>253</v>
      </c>
      <c r="B18" s="97"/>
      <c r="C18" s="97">
        <v>100000</v>
      </c>
    </row>
    <row r="19" spans="1:3" ht="19.5" customHeight="1" x14ac:dyDescent="0.2">
      <c r="A19" s="46" t="s">
        <v>365</v>
      </c>
      <c r="B19" s="97"/>
      <c r="C19" s="97"/>
    </row>
    <row r="20" spans="1:3" ht="18" customHeight="1" x14ac:dyDescent="0.2">
      <c r="A20" s="47" t="s">
        <v>45</v>
      </c>
      <c r="B20" s="97">
        <f>SUM(B14:B19)</f>
        <v>724028770</v>
      </c>
      <c r="C20" s="97">
        <f>SUM(C14:C19)</f>
        <v>725383303</v>
      </c>
    </row>
    <row r="23" spans="1:3" x14ac:dyDescent="0.2">
      <c r="C23" s="195" t="s">
        <v>546</v>
      </c>
    </row>
  </sheetData>
  <mergeCells count="4">
    <mergeCell ref="A2:C2"/>
    <mergeCell ref="A5:A6"/>
    <mergeCell ref="B5:C5"/>
    <mergeCell ref="A1:C1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 xml:space="preserve">&amp;C1/1-1/5. melléklet a  önkormányzati rendelethez
</oddHeader>
    <oddFooter xml:space="preserve">&amp;C8. oldal
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L130"/>
  <sheetViews>
    <sheetView view="pageLayout" zoomScaleNormal="100" workbookViewId="0">
      <selection activeCell="F27" sqref="F27"/>
    </sheetView>
  </sheetViews>
  <sheetFormatPr defaultRowHeight="12.75" x14ac:dyDescent="0.2"/>
  <cols>
    <col min="1" max="1" width="5.7109375" customWidth="1"/>
    <col min="2" max="2" width="35.5703125" customWidth="1"/>
    <col min="3" max="3" width="13.42578125" customWidth="1"/>
    <col min="4" max="4" width="10.85546875" customWidth="1"/>
    <col min="5" max="5" width="11.140625" customWidth="1"/>
    <col min="6" max="6" width="11.28515625" customWidth="1"/>
  </cols>
  <sheetData>
    <row r="1" spans="1:90" ht="15.75" x14ac:dyDescent="0.25">
      <c r="A1" s="304" t="s">
        <v>658</v>
      </c>
      <c r="B1" s="275"/>
      <c r="C1" s="275"/>
      <c r="D1" s="275"/>
      <c r="E1" s="275"/>
      <c r="F1" s="275"/>
      <c r="G1" s="49"/>
      <c r="H1" s="49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  <c r="AC1" s="49"/>
      <c r="AD1" s="49"/>
      <c r="AE1" s="49"/>
      <c r="AF1" s="49"/>
      <c r="AG1" s="49"/>
      <c r="AH1" s="49"/>
      <c r="AI1" s="49"/>
      <c r="AJ1" s="49"/>
      <c r="AK1" s="49"/>
      <c r="AL1" s="49"/>
      <c r="AM1" s="49"/>
      <c r="AN1" s="49"/>
      <c r="AO1" s="49"/>
      <c r="AP1" s="49"/>
      <c r="AQ1" s="49"/>
      <c r="AR1" s="49"/>
      <c r="AS1" s="49"/>
      <c r="AT1" s="49"/>
      <c r="AU1" s="49"/>
      <c r="AV1" s="49"/>
      <c r="AW1" s="49"/>
      <c r="AX1" s="49"/>
      <c r="AY1" s="49"/>
      <c r="AZ1" s="49"/>
      <c r="BA1" s="49"/>
      <c r="BB1" s="49"/>
      <c r="BC1" s="49"/>
      <c r="BD1" s="49"/>
      <c r="BE1" s="49"/>
      <c r="BF1" s="49"/>
      <c r="BG1" s="49"/>
      <c r="BH1" s="49"/>
      <c r="BI1" s="49"/>
      <c r="BJ1" s="49"/>
      <c r="BK1" s="49"/>
      <c r="BL1" s="49"/>
      <c r="BM1" s="49"/>
      <c r="BN1" s="49"/>
      <c r="BO1" s="49"/>
      <c r="BP1" s="49"/>
      <c r="BQ1" s="49"/>
      <c r="BR1" s="49"/>
      <c r="BS1" s="49"/>
      <c r="BT1" s="49"/>
      <c r="BU1" s="49"/>
      <c r="BV1" s="49"/>
      <c r="BW1" s="49"/>
      <c r="BX1" s="49"/>
      <c r="BY1" s="49"/>
      <c r="BZ1" s="49"/>
      <c r="CA1" s="49"/>
      <c r="CB1" s="49"/>
      <c r="CC1" s="49"/>
      <c r="CD1" s="49"/>
      <c r="CE1" s="49"/>
      <c r="CF1" s="49"/>
      <c r="CG1" s="49"/>
      <c r="CH1" s="49"/>
      <c r="CI1" s="49"/>
      <c r="CJ1" s="49"/>
      <c r="CK1" s="49"/>
      <c r="CL1" s="49"/>
    </row>
    <row r="2" spans="1:90" x14ac:dyDescent="0.2">
      <c r="A2" s="20"/>
      <c r="G2" s="49"/>
      <c r="H2" s="49"/>
      <c r="I2" s="49"/>
      <c r="J2" s="49"/>
      <c r="K2" s="49"/>
      <c r="L2" s="49"/>
      <c r="M2" s="49"/>
      <c r="N2" s="49"/>
      <c r="O2" s="49"/>
      <c r="P2" s="49"/>
      <c r="Q2" s="49"/>
      <c r="R2" s="49"/>
      <c r="S2" s="49"/>
      <c r="T2" s="49"/>
      <c r="U2" s="49"/>
      <c r="V2" s="49"/>
      <c r="W2" s="49"/>
      <c r="X2" s="49"/>
      <c r="Y2" s="49"/>
      <c r="Z2" s="49"/>
      <c r="AA2" s="49"/>
      <c r="AB2" s="49"/>
      <c r="AC2" s="49"/>
      <c r="AD2" s="49"/>
      <c r="AE2" s="49"/>
      <c r="AF2" s="49"/>
      <c r="AG2" s="49"/>
      <c r="AH2" s="49"/>
      <c r="AI2" s="49"/>
      <c r="AJ2" s="49"/>
      <c r="AK2" s="49"/>
      <c r="AL2" s="49"/>
      <c r="AM2" s="49"/>
      <c r="AN2" s="49"/>
      <c r="AO2" s="49"/>
      <c r="AP2" s="49"/>
      <c r="AQ2" s="49"/>
      <c r="AR2" s="49"/>
      <c r="AS2" s="49"/>
      <c r="AT2" s="49"/>
      <c r="AU2" s="49"/>
      <c r="AV2" s="49"/>
      <c r="AW2" s="49"/>
      <c r="AX2" s="49"/>
      <c r="AY2" s="49"/>
      <c r="AZ2" s="49"/>
      <c r="BA2" s="49"/>
      <c r="BB2" s="49"/>
      <c r="BC2" s="49"/>
      <c r="BD2" s="49"/>
      <c r="BE2" s="49"/>
      <c r="BF2" s="49"/>
      <c r="BG2" s="49"/>
      <c r="BH2" s="49"/>
      <c r="BI2" s="49"/>
      <c r="BJ2" s="49"/>
      <c r="BK2" s="49"/>
      <c r="BL2" s="49"/>
      <c r="BM2" s="49"/>
      <c r="BN2" s="49"/>
      <c r="BO2" s="49"/>
      <c r="BP2" s="49"/>
      <c r="BQ2" s="49"/>
      <c r="BR2" s="49"/>
      <c r="BS2" s="49"/>
      <c r="BT2" s="49"/>
      <c r="BU2" s="49"/>
      <c r="BV2" s="49"/>
      <c r="BW2" s="49"/>
      <c r="BX2" s="49"/>
      <c r="BY2" s="49"/>
      <c r="BZ2" s="49"/>
      <c r="CA2" s="49"/>
      <c r="CB2" s="49"/>
      <c r="CC2" s="49"/>
      <c r="CD2" s="49"/>
      <c r="CE2" s="49"/>
      <c r="CF2" s="49"/>
      <c r="CG2" s="49"/>
      <c r="CH2" s="49"/>
      <c r="CI2" s="49"/>
      <c r="CJ2" s="49"/>
      <c r="CK2" s="49"/>
      <c r="CL2" s="49"/>
    </row>
    <row r="3" spans="1:90" x14ac:dyDescent="0.2">
      <c r="E3" s="268" t="s">
        <v>290</v>
      </c>
      <c r="F3" s="268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49"/>
      <c r="AX3" s="49"/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49"/>
      <c r="BX3" s="49"/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</row>
    <row r="4" spans="1:90" x14ac:dyDescent="0.2">
      <c r="A4" s="262" t="s">
        <v>51</v>
      </c>
      <c r="B4" s="262" t="s">
        <v>52</v>
      </c>
      <c r="C4" s="263" t="s">
        <v>1</v>
      </c>
      <c r="D4" s="264"/>
      <c r="E4" s="264"/>
      <c r="F4" s="265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  <c r="BC4" s="49"/>
      <c r="BD4" s="49"/>
      <c r="BE4" s="49"/>
      <c r="BF4" s="49"/>
      <c r="BG4" s="49"/>
      <c r="BH4" s="49"/>
      <c r="BI4" s="49"/>
      <c r="BJ4" s="49"/>
      <c r="BK4" s="49"/>
      <c r="BL4" s="49"/>
      <c r="BM4" s="49"/>
      <c r="BN4" s="49"/>
      <c r="BO4" s="49"/>
      <c r="BP4" s="49"/>
      <c r="BQ4" s="49"/>
      <c r="BR4" s="49"/>
      <c r="BS4" s="49"/>
      <c r="BT4" s="49"/>
      <c r="BU4" s="49"/>
      <c r="BV4" s="49"/>
      <c r="BW4" s="49"/>
      <c r="BX4" s="49"/>
      <c r="BY4" s="49"/>
      <c r="BZ4" s="49"/>
      <c r="CA4" s="49"/>
      <c r="CB4" s="49"/>
      <c r="CC4" s="49"/>
      <c r="CD4" s="49"/>
      <c r="CE4" s="49"/>
      <c r="CF4" s="49"/>
      <c r="CG4" s="49"/>
      <c r="CH4" s="49"/>
      <c r="CI4" s="49"/>
      <c r="CJ4" s="49"/>
      <c r="CK4" s="49"/>
      <c r="CL4" s="49"/>
    </row>
    <row r="5" spans="1:90" ht="33.75" x14ac:dyDescent="0.2">
      <c r="A5" s="262"/>
      <c r="B5" s="262"/>
      <c r="C5" s="108" t="s">
        <v>53</v>
      </c>
      <c r="D5" s="108" t="s">
        <v>19</v>
      </c>
      <c r="E5" s="108" t="s">
        <v>124</v>
      </c>
      <c r="F5" s="111" t="s">
        <v>125</v>
      </c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49"/>
      <c r="AH5" s="49"/>
      <c r="AI5" s="49"/>
      <c r="AJ5" s="49"/>
      <c r="AK5" s="49"/>
      <c r="AL5" s="49"/>
      <c r="AM5" s="49"/>
      <c r="AN5" s="49"/>
      <c r="AO5" s="49"/>
      <c r="AP5" s="49"/>
      <c r="AQ5" s="49"/>
      <c r="AR5" s="49"/>
      <c r="AS5" s="49"/>
      <c r="AT5" s="49"/>
      <c r="AU5" s="49"/>
      <c r="AV5" s="49"/>
      <c r="AW5" s="49"/>
      <c r="AX5" s="49"/>
      <c r="AY5" s="49"/>
      <c r="AZ5" s="49"/>
      <c r="BA5" s="49"/>
      <c r="BB5" s="49"/>
      <c r="BC5" s="49"/>
      <c r="BD5" s="49"/>
      <c r="BE5" s="49"/>
      <c r="BF5" s="49"/>
      <c r="BG5" s="49"/>
      <c r="BH5" s="49"/>
      <c r="BI5" s="49"/>
      <c r="BJ5" s="49"/>
      <c r="BK5" s="49"/>
      <c r="BL5" s="49"/>
      <c r="BM5" s="49"/>
      <c r="BN5" s="49"/>
      <c r="BO5" s="49"/>
      <c r="BP5" s="49"/>
      <c r="BQ5" s="49"/>
      <c r="BR5" s="49"/>
      <c r="BS5" s="49"/>
      <c r="BT5" s="49"/>
      <c r="BU5" s="49"/>
      <c r="BV5" s="49"/>
      <c r="BW5" s="49"/>
      <c r="BX5" s="49"/>
      <c r="BY5" s="49"/>
      <c r="BZ5" s="49"/>
      <c r="CA5" s="49"/>
      <c r="CB5" s="49"/>
      <c r="CC5" s="49"/>
      <c r="CD5" s="49"/>
      <c r="CE5" s="49"/>
      <c r="CF5" s="49"/>
      <c r="CG5" s="49"/>
      <c r="CH5" s="49"/>
      <c r="CI5" s="49"/>
      <c r="CJ5" s="49"/>
      <c r="CK5" s="49"/>
      <c r="CL5" s="49"/>
    </row>
    <row r="6" spans="1:90" x14ac:dyDescent="0.2">
      <c r="A6" s="1" t="s">
        <v>54</v>
      </c>
      <c r="B6" s="2" t="s">
        <v>581</v>
      </c>
      <c r="C6" s="8">
        <v>194093266</v>
      </c>
      <c r="D6" s="8">
        <v>249934487</v>
      </c>
      <c r="E6" s="8">
        <v>189974760</v>
      </c>
      <c r="F6" s="255">
        <f>(E6/D6)</f>
        <v>0.76009822526012583</v>
      </c>
      <c r="G6" s="49"/>
      <c r="H6" s="49"/>
      <c r="I6" s="49"/>
      <c r="J6" s="49"/>
      <c r="K6" s="49"/>
      <c r="L6" s="49"/>
      <c r="M6" s="49"/>
      <c r="N6" s="49"/>
      <c r="O6" s="49"/>
      <c r="P6" s="49"/>
      <c r="Q6" s="49"/>
      <c r="R6" s="49"/>
      <c r="S6" s="49"/>
      <c r="T6" s="49"/>
      <c r="U6" s="49"/>
      <c r="V6" s="49"/>
      <c r="W6" s="49"/>
      <c r="X6" s="49"/>
      <c r="Y6" s="49"/>
      <c r="Z6" s="49"/>
      <c r="AA6" s="49"/>
      <c r="AB6" s="49"/>
      <c r="AC6" s="49"/>
      <c r="AD6" s="49"/>
      <c r="AE6" s="49"/>
      <c r="AF6" s="49"/>
      <c r="AG6" s="49"/>
      <c r="AH6" s="49"/>
      <c r="AI6" s="49"/>
      <c r="AJ6" s="49"/>
      <c r="AK6" s="49"/>
      <c r="AL6" s="49"/>
      <c r="AM6" s="49"/>
      <c r="AN6" s="49"/>
      <c r="AO6" s="49"/>
      <c r="AP6" s="49"/>
      <c r="AQ6" s="49"/>
      <c r="AR6" s="49"/>
      <c r="AS6" s="49"/>
      <c r="AT6" s="49"/>
      <c r="AU6" s="49"/>
      <c r="AV6" s="49"/>
      <c r="AW6" s="49"/>
      <c r="AX6" s="49"/>
      <c r="AY6" s="49"/>
      <c r="AZ6" s="49"/>
      <c r="BA6" s="49"/>
      <c r="BB6" s="49"/>
      <c r="BC6" s="49"/>
      <c r="BD6" s="49"/>
      <c r="BE6" s="49"/>
      <c r="BF6" s="49"/>
      <c r="BG6" s="49"/>
      <c r="BH6" s="49"/>
      <c r="BI6" s="49"/>
      <c r="BJ6" s="49"/>
      <c r="BK6" s="49"/>
      <c r="BL6" s="49"/>
      <c r="BM6" s="49"/>
      <c r="BN6" s="49"/>
      <c r="BO6" s="49"/>
      <c r="BP6" s="49"/>
      <c r="BQ6" s="49"/>
      <c r="BR6" s="49"/>
      <c r="BS6" s="49"/>
      <c r="BT6" s="49"/>
      <c r="BU6" s="49"/>
      <c r="BV6" s="49"/>
      <c r="BW6" s="49"/>
      <c r="BX6" s="49"/>
      <c r="BY6" s="49"/>
      <c r="BZ6" s="49"/>
      <c r="CA6" s="49"/>
      <c r="CB6" s="49"/>
      <c r="CC6" s="49"/>
      <c r="CD6" s="49"/>
      <c r="CE6" s="49"/>
      <c r="CF6" s="49"/>
      <c r="CG6" s="49"/>
      <c r="CH6" s="49"/>
      <c r="CI6" s="49"/>
      <c r="CJ6" s="49"/>
      <c r="CK6" s="49"/>
      <c r="CL6" s="49"/>
    </row>
    <row r="7" spans="1:90" x14ac:dyDescent="0.2">
      <c r="A7" s="21" t="s">
        <v>57</v>
      </c>
      <c r="B7" s="6" t="s">
        <v>65</v>
      </c>
      <c r="C7" s="7">
        <f>SUM(C6:C6)</f>
        <v>194093266</v>
      </c>
      <c r="D7" s="7">
        <f>SUM(D6:D6)</f>
        <v>249934487</v>
      </c>
      <c r="E7" s="7">
        <f>SUM(E6:E6)</f>
        <v>189974760</v>
      </c>
      <c r="F7" s="256">
        <f t="shared" ref="F7:F23" si="0">(E7/D7)</f>
        <v>0.76009822526012583</v>
      </c>
      <c r="G7" s="27"/>
      <c r="H7" s="49"/>
      <c r="I7" s="49"/>
      <c r="J7" s="49"/>
      <c r="K7" s="49"/>
      <c r="L7" s="49"/>
      <c r="M7" s="49"/>
      <c r="N7" s="49"/>
      <c r="O7" s="49"/>
      <c r="P7" s="49"/>
      <c r="Q7" s="49"/>
      <c r="R7" s="49"/>
      <c r="S7" s="49"/>
      <c r="T7" s="49"/>
      <c r="U7" s="49"/>
      <c r="V7" s="49"/>
      <c r="W7" s="49"/>
      <c r="X7" s="49"/>
      <c r="Y7" s="49"/>
      <c r="Z7" s="49"/>
      <c r="AA7" s="49"/>
      <c r="AB7" s="49"/>
      <c r="AC7" s="49"/>
      <c r="AD7" s="49"/>
      <c r="AE7" s="49"/>
      <c r="AF7" s="49"/>
      <c r="AG7" s="49"/>
      <c r="AH7" s="49"/>
      <c r="AI7" s="49"/>
      <c r="AJ7" s="49"/>
      <c r="AK7" s="49"/>
      <c r="AL7" s="49"/>
      <c r="AM7" s="49"/>
      <c r="AN7" s="49"/>
      <c r="AO7" s="49"/>
      <c r="AP7" s="49"/>
      <c r="AQ7" s="49"/>
      <c r="AR7" s="49"/>
      <c r="AS7" s="49"/>
      <c r="AT7" s="49"/>
      <c r="AU7" s="49"/>
      <c r="AV7" s="49"/>
      <c r="AW7" s="49"/>
      <c r="AX7" s="49"/>
      <c r="AY7" s="49"/>
      <c r="AZ7" s="49"/>
      <c r="BA7" s="49"/>
      <c r="BB7" s="49"/>
      <c r="BC7" s="49"/>
      <c r="BD7" s="49"/>
      <c r="BE7" s="49"/>
      <c r="BF7" s="49"/>
      <c r="BG7" s="49"/>
      <c r="BH7" s="49"/>
      <c r="BI7" s="49"/>
      <c r="BJ7" s="49"/>
      <c r="BK7" s="49"/>
      <c r="BL7" s="49"/>
      <c r="BM7" s="49"/>
      <c r="BN7" s="49"/>
      <c r="BO7" s="49"/>
      <c r="BP7" s="49"/>
      <c r="BQ7" s="49"/>
      <c r="BR7" s="49"/>
      <c r="BS7" s="49"/>
      <c r="BT7" s="49"/>
      <c r="BU7" s="49"/>
      <c r="BV7" s="49"/>
      <c r="BW7" s="49"/>
      <c r="BX7" s="49"/>
      <c r="BY7" s="49"/>
      <c r="BZ7" s="49"/>
      <c r="CA7" s="49"/>
      <c r="CB7" s="49"/>
      <c r="CC7" s="49"/>
      <c r="CD7" s="49"/>
      <c r="CE7" s="49"/>
      <c r="CF7" s="49"/>
      <c r="CG7" s="49"/>
      <c r="CH7" s="49"/>
      <c r="CI7" s="49"/>
      <c r="CJ7" s="49"/>
      <c r="CK7" s="49"/>
      <c r="CL7" s="49"/>
    </row>
    <row r="8" spans="1:90" x14ac:dyDescent="0.2">
      <c r="A8" s="1" t="s">
        <v>54</v>
      </c>
      <c r="B8" s="2" t="s">
        <v>66</v>
      </c>
      <c r="C8" s="8"/>
      <c r="D8" s="8"/>
      <c r="E8" s="8"/>
      <c r="F8" s="255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  <c r="S8" s="49"/>
      <c r="T8" s="49"/>
      <c r="U8" s="49"/>
      <c r="V8" s="49"/>
      <c r="W8" s="49"/>
      <c r="X8" s="49"/>
      <c r="Y8" s="49"/>
      <c r="Z8" s="49"/>
      <c r="AA8" s="49"/>
      <c r="AB8" s="49"/>
      <c r="AC8" s="49"/>
      <c r="AD8" s="49"/>
      <c r="AE8" s="49"/>
      <c r="AF8" s="49"/>
      <c r="AG8" s="49"/>
      <c r="AH8" s="49"/>
      <c r="AI8" s="49"/>
      <c r="AJ8" s="49"/>
      <c r="AK8" s="49"/>
      <c r="AL8" s="49"/>
      <c r="AM8" s="49"/>
      <c r="AN8" s="49"/>
      <c r="AO8" s="49"/>
      <c r="AP8" s="49"/>
      <c r="AQ8" s="49"/>
      <c r="AR8" s="49"/>
      <c r="AS8" s="49"/>
      <c r="AT8" s="49"/>
      <c r="AU8" s="49"/>
      <c r="AV8" s="49"/>
      <c r="AW8" s="49"/>
      <c r="AX8" s="49"/>
      <c r="AY8" s="49"/>
      <c r="AZ8" s="49"/>
      <c r="BA8" s="49"/>
      <c r="BB8" s="49"/>
      <c r="BC8" s="49"/>
      <c r="BD8" s="49"/>
      <c r="BE8" s="49"/>
      <c r="BF8" s="49"/>
      <c r="BG8" s="49"/>
      <c r="BH8" s="49"/>
      <c r="BI8" s="49"/>
      <c r="BJ8" s="49"/>
      <c r="BK8" s="49"/>
      <c r="BL8" s="49"/>
      <c r="BM8" s="49"/>
      <c r="BN8" s="49"/>
      <c r="BO8" s="49"/>
      <c r="BP8" s="49"/>
      <c r="BQ8" s="49"/>
      <c r="BR8" s="49"/>
      <c r="BS8" s="49"/>
      <c r="BT8" s="49"/>
      <c r="BU8" s="49"/>
      <c r="BV8" s="49"/>
      <c r="BW8" s="49"/>
      <c r="BX8" s="49"/>
      <c r="BY8" s="49"/>
      <c r="BZ8" s="49"/>
      <c r="CA8" s="49"/>
      <c r="CB8" s="49"/>
      <c r="CC8" s="49"/>
      <c r="CD8" s="49"/>
      <c r="CE8" s="49"/>
      <c r="CF8" s="49"/>
      <c r="CG8" s="49"/>
      <c r="CH8" s="49"/>
      <c r="CI8" s="49"/>
      <c r="CJ8" s="49"/>
      <c r="CK8" s="49"/>
      <c r="CL8" s="49"/>
    </row>
    <row r="9" spans="1:90" x14ac:dyDescent="0.2">
      <c r="A9" s="1" t="s">
        <v>55</v>
      </c>
      <c r="B9" s="146" t="s">
        <v>354</v>
      </c>
      <c r="C9" s="8">
        <v>39148821</v>
      </c>
      <c r="D9" s="8">
        <v>43739093</v>
      </c>
      <c r="E9" s="8">
        <v>32631577</v>
      </c>
      <c r="F9" s="255">
        <f t="shared" si="0"/>
        <v>0.74605060969142634</v>
      </c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  <c r="BR9" s="49"/>
      <c r="BS9" s="49"/>
      <c r="BT9" s="49"/>
      <c r="BU9" s="49"/>
      <c r="BV9" s="49"/>
      <c r="BW9" s="49"/>
      <c r="BX9" s="49"/>
      <c r="BY9" s="49"/>
      <c r="BZ9" s="49"/>
      <c r="CA9" s="49"/>
      <c r="CB9" s="49"/>
      <c r="CC9" s="49"/>
      <c r="CD9" s="49"/>
      <c r="CE9" s="49"/>
      <c r="CF9" s="49"/>
      <c r="CG9" s="49"/>
      <c r="CH9" s="49"/>
      <c r="CI9" s="49"/>
      <c r="CJ9" s="49"/>
      <c r="CK9" s="49"/>
      <c r="CL9" s="49"/>
    </row>
    <row r="10" spans="1:90" x14ac:dyDescent="0.2">
      <c r="A10" s="1" t="s">
        <v>56</v>
      </c>
      <c r="B10" s="2" t="s">
        <v>358</v>
      </c>
      <c r="C10" s="8">
        <v>0</v>
      </c>
      <c r="D10" s="8"/>
      <c r="E10" s="8"/>
      <c r="F10" s="255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  <c r="Z10" s="49"/>
      <c r="AA10" s="49"/>
      <c r="AB10" s="49"/>
      <c r="AC10" s="49"/>
      <c r="AD10" s="49"/>
      <c r="AE10" s="49"/>
      <c r="AF10" s="49"/>
      <c r="AG10" s="49"/>
      <c r="AH10" s="49"/>
      <c r="AI10" s="49"/>
      <c r="AJ10" s="49"/>
      <c r="AK10" s="49"/>
      <c r="AL10" s="49"/>
      <c r="AM10" s="49"/>
      <c r="AN10" s="49"/>
      <c r="AO10" s="49"/>
      <c r="AP10" s="49"/>
      <c r="AQ10" s="49"/>
      <c r="AR10" s="49"/>
      <c r="AS10" s="49"/>
      <c r="AT10" s="49"/>
      <c r="AU10" s="49"/>
      <c r="AV10" s="49"/>
      <c r="AW10" s="49"/>
      <c r="AX10" s="49"/>
      <c r="AY10" s="49"/>
      <c r="AZ10" s="49"/>
      <c r="BA10" s="49"/>
      <c r="BB10" s="49"/>
      <c r="BC10" s="49"/>
      <c r="BD10" s="49"/>
      <c r="BE10" s="49"/>
      <c r="BF10" s="49"/>
      <c r="BG10" s="49"/>
      <c r="BH10" s="49"/>
      <c r="BI10" s="49"/>
      <c r="BJ10" s="49"/>
      <c r="BK10" s="49"/>
      <c r="BL10" s="49"/>
      <c r="BM10" s="49"/>
      <c r="BN10" s="49"/>
      <c r="BO10" s="49"/>
      <c r="BP10" s="49"/>
      <c r="BQ10" s="49"/>
      <c r="BR10" s="49"/>
      <c r="BS10" s="49"/>
      <c r="BT10" s="49"/>
      <c r="BU10" s="49"/>
      <c r="BV10" s="49"/>
      <c r="BW10" s="49"/>
      <c r="BX10" s="49"/>
      <c r="BY10" s="49"/>
      <c r="BZ10" s="49"/>
      <c r="CA10" s="49"/>
      <c r="CB10" s="49"/>
      <c r="CC10" s="49"/>
      <c r="CD10" s="49"/>
      <c r="CE10" s="49"/>
      <c r="CF10" s="49"/>
      <c r="CG10" s="49"/>
      <c r="CH10" s="49"/>
      <c r="CI10" s="49"/>
      <c r="CJ10" s="49"/>
      <c r="CK10" s="49"/>
      <c r="CL10" s="49"/>
    </row>
    <row r="11" spans="1:90" x14ac:dyDescent="0.2">
      <c r="A11" s="1" t="s">
        <v>58</v>
      </c>
      <c r="B11" s="2" t="s">
        <v>67</v>
      </c>
      <c r="C11" s="8">
        <v>0</v>
      </c>
      <c r="D11" s="8"/>
      <c r="E11" s="8"/>
      <c r="F11" s="255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  <c r="BR11" s="49"/>
      <c r="BS11" s="49"/>
      <c r="BT11" s="49"/>
      <c r="BU11" s="49"/>
      <c r="BV11" s="49"/>
      <c r="BW11" s="49"/>
      <c r="BX11" s="49"/>
      <c r="BY11" s="49"/>
      <c r="BZ11" s="49"/>
      <c r="CA11" s="49"/>
      <c r="CB11" s="49"/>
      <c r="CC11" s="49"/>
      <c r="CD11" s="49"/>
      <c r="CE11" s="49"/>
      <c r="CF11" s="49"/>
      <c r="CG11" s="49"/>
      <c r="CH11" s="49"/>
      <c r="CI11" s="49"/>
      <c r="CJ11" s="49"/>
      <c r="CK11" s="49"/>
      <c r="CL11" s="49"/>
    </row>
    <row r="12" spans="1:90" x14ac:dyDescent="0.2">
      <c r="A12" s="1">
        <v>5</v>
      </c>
      <c r="B12" s="2" t="s">
        <v>209</v>
      </c>
      <c r="C12" s="8">
        <v>0</v>
      </c>
      <c r="D12" s="8"/>
      <c r="E12" s="8">
        <v>38185</v>
      </c>
      <c r="F12" s="255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  <c r="BR12" s="49"/>
      <c r="BS12" s="49"/>
      <c r="BT12" s="49"/>
      <c r="BU12" s="49"/>
      <c r="BV12" s="49"/>
      <c r="BW12" s="49"/>
      <c r="BX12" s="49"/>
      <c r="BY12" s="49"/>
      <c r="BZ12" s="49"/>
      <c r="CA12" s="49"/>
      <c r="CB12" s="49"/>
      <c r="CC12" s="49"/>
      <c r="CD12" s="49"/>
      <c r="CE12" s="49"/>
      <c r="CF12" s="49"/>
      <c r="CG12" s="49"/>
      <c r="CH12" s="49"/>
      <c r="CI12" s="49"/>
      <c r="CJ12" s="49"/>
      <c r="CK12" s="49"/>
      <c r="CL12" s="49"/>
    </row>
    <row r="13" spans="1:90" x14ac:dyDescent="0.2">
      <c r="A13" s="1">
        <v>6</v>
      </c>
      <c r="B13" s="2" t="s">
        <v>68</v>
      </c>
      <c r="C13" s="8">
        <v>0</v>
      </c>
      <c r="D13" s="8"/>
      <c r="E13" s="8">
        <v>561636</v>
      </c>
      <c r="F13" s="255"/>
      <c r="G13" s="28"/>
      <c r="H13" s="49"/>
      <c r="I13" s="49"/>
      <c r="J13" s="49"/>
      <c r="K13" s="49"/>
      <c r="L13" s="49"/>
      <c r="M13" s="49"/>
      <c r="N13" s="49"/>
      <c r="O13" s="49"/>
      <c r="P13" s="49"/>
      <c r="Q13" s="49"/>
      <c r="R13" s="49"/>
      <c r="S13" s="49"/>
      <c r="T13" s="49"/>
      <c r="U13" s="49"/>
      <c r="V13" s="49"/>
      <c r="W13" s="49"/>
      <c r="X13" s="49"/>
      <c r="Y13" s="49"/>
      <c r="Z13" s="49"/>
      <c r="AA13" s="49"/>
      <c r="AB13" s="49"/>
      <c r="AC13" s="49"/>
      <c r="AD13" s="49"/>
      <c r="AE13" s="49"/>
      <c r="AF13" s="49"/>
      <c r="AG13" s="49"/>
      <c r="AH13" s="49"/>
      <c r="AI13" s="49"/>
      <c r="AJ13" s="49"/>
      <c r="AK13" s="49"/>
      <c r="AL13" s="49"/>
      <c r="AM13" s="49"/>
      <c r="AN13" s="49"/>
      <c r="AO13" s="49"/>
      <c r="AP13" s="49"/>
      <c r="AQ13" s="49"/>
      <c r="AR13" s="49"/>
      <c r="AS13" s="49"/>
      <c r="AT13" s="49"/>
      <c r="AU13" s="49"/>
      <c r="AV13" s="49"/>
      <c r="AW13" s="49"/>
      <c r="AX13" s="49"/>
      <c r="AY13" s="49"/>
      <c r="AZ13" s="49"/>
      <c r="BA13" s="49"/>
      <c r="BB13" s="49"/>
      <c r="BC13" s="49"/>
      <c r="BD13" s="49"/>
      <c r="BE13" s="49"/>
      <c r="BF13" s="49"/>
      <c r="BG13" s="49"/>
      <c r="BH13" s="49"/>
      <c r="BI13" s="49"/>
      <c r="BJ13" s="49"/>
      <c r="BK13" s="49"/>
      <c r="BL13" s="49"/>
      <c r="BM13" s="49"/>
      <c r="BN13" s="49"/>
      <c r="BO13" s="49"/>
      <c r="BP13" s="49"/>
      <c r="BQ13" s="49"/>
      <c r="BR13" s="49"/>
      <c r="BS13" s="49"/>
      <c r="BT13" s="49"/>
      <c r="BU13" s="49"/>
      <c r="BV13" s="49"/>
      <c r="BW13" s="49"/>
      <c r="BX13" s="49"/>
      <c r="BY13" s="49"/>
      <c r="BZ13" s="49"/>
      <c r="CA13" s="49"/>
      <c r="CB13" s="49"/>
      <c r="CC13" s="49"/>
      <c r="CD13" s="49"/>
      <c r="CE13" s="49"/>
      <c r="CF13" s="49"/>
      <c r="CG13" s="49"/>
      <c r="CH13" s="49"/>
      <c r="CI13" s="49"/>
      <c r="CJ13" s="49"/>
      <c r="CK13" s="49"/>
      <c r="CL13" s="49"/>
    </row>
    <row r="14" spans="1:90" x14ac:dyDescent="0.2">
      <c r="A14" s="1">
        <v>7</v>
      </c>
      <c r="B14" s="2" t="s">
        <v>69</v>
      </c>
      <c r="C14" s="8">
        <v>0</v>
      </c>
      <c r="D14" s="8"/>
      <c r="E14" s="8">
        <v>3074310</v>
      </c>
      <c r="F14" s="255"/>
      <c r="G14" s="49"/>
      <c r="H14" s="49"/>
      <c r="I14" s="49"/>
      <c r="J14" s="49"/>
      <c r="K14" s="49"/>
      <c r="L14" s="49"/>
      <c r="M14" s="49"/>
      <c r="N14" s="49"/>
      <c r="O14" s="49"/>
      <c r="P14" s="49"/>
      <c r="Q14" s="49"/>
      <c r="R14" s="49"/>
      <c r="S14" s="49"/>
      <c r="T14" s="49"/>
      <c r="U14" s="49"/>
      <c r="V14" s="49"/>
      <c r="W14" s="49"/>
      <c r="X14" s="49"/>
      <c r="Y14" s="49"/>
      <c r="Z14" s="49"/>
      <c r="AA14" s="49"/>
      <c r="AB14" s="49"/>
      <c r="AC14" s="49"/>
      <c r="AD14" s="49"/>
      <c r="AE14" s="49"/>
      <c r="AF14" s="49"/>
      <c r="AG14" s="49"/>
      <c r="AH14" s="49"/>
      <c r="AI14" s="49"/>
      <c r="AJ14" s="49"/>
      <c r="AK14" s="49"/>
      <c r="AL14" s="49"/>
      <c r="AM14" s="49"/>
      <c r="AN14" s="49"/>
      <c r="AO14" s="49"/>
      <c r="AP14" s="49"/>
      <c r="AQ14" s="49"/>
      <c r="AR14" s="49"/>
      <c r="AS14" s="49"/>
      <c r="AT14" s="49"/>
      <c r="AU14" s="49"/>
      <c r="AV14" s="49"/>
      <c r="AW14" s="49"/>
      <c r="AX14" s="49"/>
      <c r="AY14" s="49"/>
      <c r="AZ14" s="49"/>
      <c r="BA14" s="49"/>
      <c r="BB14" s="49"/>
      <c r="BC14" s="49"/>
      <c r="BD14" s="49"/>
      <c r="BE14" s="49"/>
      <c r="BF14" s="49"/>
      <c r="BG14" s="49"/>
      <c r="BH14" s="49"/>
      <c r="BI14" s="49"/>
      <c r="BJ14" s="49"/>
      <c r="BK14" s="49"/>
      <c r="BL14" s="49"/>
      <c r="BM14" s="49"/>
      <c r="BN14" s="49"/>
      <c r="BO14" s="49"/>
      <c r="BP14" s="49"/>
      <c r="BQ14" s="49"/>
      <c r="BR14" s="49"/>
      <c r="BS14" s="49"/>
      <c r="BT14" s="49"/>
      <c r="BU14" s="49"/>
      <c r="BV14" s="49"/>
      <c r="BW14" s="49"/>
      <c r="BX14" s="49"/>
      <c r="BY14" s="49"/>
      <c r="BZ14" s="49"/>
      <c r="CA14" s="49"/>
      <c r="CB14" s="49"/>
      <c r="CC14" s="49"/>
      <c r="CD14" s="49"/>
      <c r="CE14" s="49"/>
      <c r="CF14" s="49"/>
      <c r="CG14" s="49"/>
      <c r="CH14" s="49"/>
      <c r="CI14" s="49"/>
      <c r="CJ14" s="49"/>
      <c r="CK14" s="49"/>
      <c r="CL14" s="49"/>
    </row>
    <row r="15" spans="1:90" x14ac:dyDescent="0.2">
      <c r="A15" s="1">
        <v>8</v>
      </c>
      <c r="B15" s="145" t="s">
        <v>355</v>
      </c>
      <c r="C15" s="8">
        <v>0</v>
      </c>
      <c r="D15" s="8"/>
      <c r="E15" s="8">
        <v>575211</v>
      </c>
      <c r="F15" s="255"/>
      <c r="G15" s="49"/>
      <c r="H15" s="49"/>
      <c r="I15" s="49"/>
      <c r="J15" s="49"/>
      <c r="K15" s="49"/>
      <c r="L15" s="49"/>
      <c r="M15" s="49"/>
      <c r="N15" s="49"/>
      <c r="O15" s="49"/>
      <c r="P15" s="49"/>
      <c r="Q15" s="49"/>
      <c r="R15" s="49"/>
      <c r="S15" s="49"/>
      <c r="T15" s="49"/>
      <c r="U15" s="49"/>
      <c r="V15" s="49"/>
      <c r="W15" s="49"/>
      <c r="X15" s="49"/>
      <c r="Y15" s="49"/>
      <c r="Z15" s="49"/>
      <c r="AA15" s="49"/>
      <c r="AB15" s="49"/>
      <c r="AC15" s="49"/>
      <c r="AD15" s="49"/>
      <c r="AE15" s="49"/>
      <c r="AF15" s="49"/>
      <c r="AG15" s="49"/>
      <c r="AH15" s="49"/>
      <c r="AI15" s="49"/>
      <c r="AJ15" s="49"/>
      <c r="AK15" s="49"/>
      <c r="AL15" s="49"/>
      <c r="AM15" s="49"/>
      <c r="AN15" s="49"/>
      <c r="AO15" s="49"/>
      <c r="AP15" s="49"/>
      <c r="AQ15" s="49"/>
      <c r="AR15" s="49"/>
      <c r="AS15" s="49"/>
      <c r="AT15" s="49"/>
      <c r="AU15" s="49"/>
      <c r="AV15" s="49"/>
      <c r="AW15" s="49"/>
      <c r="AX15" s="49"/>
      <c r="AY15" s="49"/>
      <c r="AZ15" s="49"/>
      <c r="BA15" s="49"/>
      <c r="BB15" s="49"/>
      <c r="BC15" s="49"/>
      <c r="BD15" s="49"/>
      <c r="BE15" s="49"/>
      <c r="BF15" s="49"/>
      <c r="BG15" s="49"/>
      <c r="BH15" s="49"/>
      <c r="BI15" s="49"/>
      <c r="BJ15" s="49"/>
      <c r="BK15" s="49"/>
      <c r="BL15" s="49"/>
      <c r="BM15" s="49"/>
      <c r="BN15" s="49"/>
      <c r="BO15" s="49"/>
      <c r="BP15" s="49"/>
      <c r="BQ15" s="49"/>
      <c r="BR15" s="49"/>
      <c r="BS15" s="49"/>
      <c r="BT15" s="49"/>
      <c r="BU15" s="49"/>
      <c r="BV15" s="49"/>
      <c r="BW15" s="49"/>
      <c r="BX15" s="49"/>
      <c r="BY15" s="49"/>
      <c r="BZ15" s="49"/>
      <c r="CA15" s="49"/>
      <c r="CB15" s="49"/>
      <c r="CC15" s="49"/>
      <c r="CD15" s="49"/>
      <c r="CE15" s="49"/>
      <c r="CF15" s="49"/>
      <c r="CG15" s="49"/>
      <c r="CH15" s="49"/>
      <c r="CI15" s="49"/>
      <c r="CJ15" s="49"/>
      <c r="CK15" s="49"/>
      <c r="CL15" s="49"/>
    </row>
    <row r="16" spans="1:90" x14ac:dyDescent="0.2">
      <c r="A16" s="21" t="s">
        <v>62</v>
      </c>
      <c r="B16" s="6" t="s">
        <v>279</v>
      </c>
      <c r="C16" s="7">
        <f>SUM(C8:C15)</f>
        <v>39148821</v>
      </c>
      <c r="D16" s="7">
        <f>SUM(D8:D15)</f>
        <v>43739093</v>
      </c>
      <c r="E16" s="7">
        <f>SUM(E8:E15)</f>
        <v>36880919</v>
      </c>
      <c r="F16" s="256">
        <f t="shared" si="0"/>
        <v>0.84320264711479043</v>
      </c>
      <c r="G16" s="27"/>
      <c r="H16" s="49"/>
      <c r="I16" s="49"/>
      <c r="J16" s="49"/>
      <c r="K16" s="49"/>
      <c r="L16" s="49"/>
      <c r="M16" s="49"/>
      <c r="N16" s="49"/>
      <c r="O16" s="49"/>
      <c r="P16" s="49"/>
      <c r="Q16" s="49"/>
      <c r="R16" s="49"/>
      <c r="S16" s="49"/>
      <c r="T16" s="49"/>
      <c r="U16" s="49"/>
      <c r="V16" s="49"/>
      <c r="W16" s="49"/>
      <c r="X16" s="49"/>
      <c r="Y16" s="49"/>
      <c r="Z16" s="49"/>
      <c r="AA16" s="49"/>
      <c r="AB16" s="49"/>
      <c r="AC16" s="49"/>
      <c r="AD16" s="49"/>
      <c r="AE16" s="49"/>
      <c r="AF16" s="49"/>
      <c r="AG16" s="49"/>
      <c r="AH16" s="49"/>
      <c r="AI16" s="49"/>
      <c r="AJ16" s="49"/>
      <c r="AK16" s="49"/>
      <c r="AL16" s="49"/>
      <c r="AM16" s="49"/>
      <c r="AN16" s="49"/>
      <c r="AO16" s="49"/>
      <c r="AP16" s="49"/>
      <c r="AQ16" s="49"/>
      <c r="AR16" s="49"/>
      <c r="AS16" s="49"/>
      <c r="AT16" s="49"/>
      <c r="AU16" s="49"/>
      <c r="AV16" s="49"/>
      <c r="AW16" s="49"/>
      <c r="AX16" s="49"/>
      <c r="AY16" s="49"/>
      <c r="AZ16" s="49"/>
      <c r="BA16" s="49"/>
      <c r="BB16" s="49"/>
      <c r="BC16" s="49"/>
      <c r="BD16" s="49"/>
      <c r="BE16" s="49"/>
      <c r="BF16" s="49"/>
      <c r="BG16" s="49"/>
      <c r="BH16" s="49"/>
      <c r="BI16" s="49"/>
      <c r="BJ16" s="49"/>
      <c r="BK16" s="49"/>
      <c r="BL16" s="49"/>
      <c r="BM16" s="49"/>
      <c r="BN16" s="49"/>
      <c r="BO16" s="49"/>
      <c r="BP16" s="49"/>
      <c r="BQ16" s="49"/>
      <c r="BR16" s="49"/>
      <c r="BS16" s="49"/>
      <c r="BT16" s="49"/>
      <c r="BU16" s="49"/>
      <c r="BV16" s="49"/>
      <c r="BW16" s="49"/>
      <c r="BX16" s="49"/>
      <c r="BY16" s="49"/>
      <c r="BZ16" s="49"/>
      <c r="CA16" s="49"/>
      <c r="CB16" s="49"/>
      <c r="CC16" s="49"/>
      <c r="CD16" s="49"/>
      <c r="CE16" s="49"/>
      <c r="CF16" s="49"/>
      <c r="CG16" s="49"/>
      <c r="CH16" s="49"/>
      <c r="CI16" s="49"/>
      <c r="CJ16" s="49"/>
      <c r="CK16" s="49"/>
      <c r="CL16" s="49"/>
    </row>
    <row r="17" spans="1:90" x14ac:dyDescent="0.2">
      <c r="A17" s="1" t="s">
        <v>54</v>
      </c>
      <c r="B17" s="2" t="s">
        <v>70</v>
      </c>
      <c r="C17" s="8">
        <v>18093670</v>
      </c>
      <c r="D17" s="8">
        <v>22554576</v>
      </c>
      <c r="E17" s="8">
        <v>17583019</v>
      </c>
      <c r="F17" s="255">
        <f t="shared" si="0"/>
        <v>0.7795765701824765</v>
      </c>
      <c r="G17" s="49"/>
      <c r="H17" s="49"/>
      <c r="I17" s="49"/>
      <c r="J17" s="49"/>
      <c r="K17" s="49"/>
      <c r="L17" s="49"/>
      <c r="M17" s="49"/>
      <c r="N17" s="49"/>
      <c r="O17" s="49"/>
      <c r="P17" s="49"/>
      <c r="Q17" s="49"/>
      <c r="R17" s="49"/>
      <c r="S17" s="49"/>
      <c r="T17" s="49"/>
      <c r="U17" s="49"/>
      <c r="V17" s="49"/>
      <c r="W17" s="49"/>
      <c r="X17" s="49"/>
      <c r="Y17" s="49"/>
      <c r="Z17" s="49"/>
      <c r="AA17" s="49"/>
      <c r="AB17" s="49"/>
      <c r="AC17" s="49"/>
      <c r="AD17" s="49"/>
      <c r="AE17" s="49"/>
      <c r="AF17" s="49"/>
      <c r="AG17" s="49"/>
      <c r="AH17" s="49"/>
      <c r="AI17" s="49"/>
      <c r="AJ17" s="49"/>
      <c r="AK17" s="49"/>
      <c r="AL17" s="49"/>
      <c r="AM17" s="49"/>
      <c r="AN17" s="49"/>
      <c r="AO17" s="49"/>
      <c r="AP17" s="49"/>
      <c r="AQ17" s="49"/>
      <c r="AR17" s="49"/>
      <c r="AS17" s="49"/>
      <c r="AT17" s="49"/>
      <c r="AU17" s="49"/>
      <c r="AV17" s="49"/>
      <c r="AW17" s="49"/>
      <c r="AX17" s="49"/>
      <c r="AY17" s="49"/>
      <c r="AZ17" s="49"/>
      <c r="BA17" s="49"/>
      <c r="BB17" s="49"/>
      <c r="BC17" s="49"/>
      <c r="BD17" s="49"/>
      <c r="BE17" s="49"/>
      <c r="BF17" s="49"/>
      <c r="BG17" s="49"/>
      <c r="BH17" s="49"/>
      <c r="BI17" s="49"/>
      <c r="BJ17" s="49"/>
      <c r="BK17" s="49"/>
      <c r="BL17" s="49"/>
      <c r="BM17" s="49"/>
      <c r="BN17" s="49"/>
      <c r="BO17" s="49"/>
      <c r="BP17" s="49"/>
      <c r="BQ17" s="49"/>
      <c r="BR17" s="49"/>
      <c r="BS17" s="49"/>
      <c r="BT17" s="49"/>
      <c r="BU17" s="49"/>
      <c r="BV17" s="49"/>
      <c r="BW17" s="49"/>
      <c r="BX17" s="49"/>
      <c r="BY17" s="49"/>
      <c r="BZ17" s="49"/>
      <c r="CA17" s="49"/>
      <c r="CB17" s="49"/>
      <c r="CC17" s="49"/>
      <c r="CD17" s="49"/>
      <c r="CE17" s="49"/>
      <c r="CF17" s="49"/>
      <c r="CG17" s="49"/>
      <c r="CH17" s="49"/>
      <c r="CI17" s="49"/>
      <c r="CJ17" s="49"/>
      <c r="CK17" s="49"/>
      <c r="CL17" s="49"/>
    </row>
    <row r="18" spans="1:90" x14ac:dyDescent="0.2">
      <c r="A18" s="1" t="s">
        <v>55</v>
      </c>
      <c r="B18" s="2" t="s">
        <v>71</v>
      </c>
      <c r="C18" s="8">
        <v>77206513</v>
      </c>
      <c r="D18" s="8">
        <v>88427786</v>
      </c>
      <c r="E18" s="8">
        <v>61031057</v>
      </c>
      <c r="F18" s="255">
        <f t="shared" si="0"/>
        <v>0.69017963426111339</v>
      </c>
      <c r="G18" s="49"/>
      <c r="H18" s="49"/>
      <c r="I18" s="49"/>
      <c r="J18" s="49"/>
      <c r="K18" s="49"/>
      <c r="L18" s="49"/>
      <c r="M18" s="49"/>
      <c r="N18" s="49"/>
      <c r="O18" s="49"/>
      <c r="P18" s="49"/>
      <c r="Q18" s="49"/>
      <c r="R18" s="49"/>
      <c r="S18" s="49"/>
      <c r="T18" s="49"/>
      <c r="U18" s="49"/>
      <c r="V18" s="49"/>
      <c r="W18" s="49"/>
      <c r="X18" s="49"/>
      <c r="Y18" s="49"/>
      <c r="Z18" s="49"/>
      <c r="AA18" s="49"/>
      <c r="AB18" s="49"/>
      <c r="AC18" s="49"/>
      <c r="AD18" s="49"/>
      <c r="AE18" s="49"/>
      <c r="AF18" s="49"/>
      <c r="AG18" s="49"/>
      <c r="AH18" s="49"/>
      <c r="AI18" s="49"/>
      <c r="AJ18" s="49"/>
      <c r="AK18" s="49"/>
      <c r="AL18" s="49"/>
      <c r="AM18" s="49"/>
      <c r="AN18" s="49"/>
      <c r="AO18" s="49"/>
      <c r="AP18" s="49"/>
      <c r="AQ18" s="49"/>
      <c r="AR18" s="49"/>
      <c r="AS18" s="49"/>
      <c r="AT18" s="49"/>
      <c r="AU18" s="49"/>
      <c r="AV18" s="49"/>
      <c r="AW18" s="49"/>
      <c r="AX18" s="49"/>
      <c r="AY18" s="49"/>
      <c r="AZ18" s="49"/>
      <c r="BA18" s="49"/>
      <c r="BB18" s="49"/>
      <c r="BC18" s="49"/>
      <c r="BD18" s="49"/>
      <c r="BE18" s="49"/>
      <c r="BF18" s="49"/>
      <c r="BG18" s="49"/>
      <c r="BH18" s="49"/>
      <c r="BI18" s="49"/>
      <c r="BJ18" s="49"/>
      <c r="BK18" s="49"/>
      <c r="BL18" s="49"/>
      <c r="BM18" s="49"/>
      <c r="BN18" s="49"/>
      <c r="BO18" s="49"/>
      <c r="BP18" s="49"/>
      <c r="BQ18" s="49"/>
      <c r="BR18" s="49"/>
      <c r="BS18" s="49"/>
      <c r="BT18" s="49"/>
      <c r="BU18" s="49"/>
      <c r="BV18" s="49"/>
      <c r="BW18" s="49"/>
      <c r="BX18" s="49"/>
      <c r="BY18" s="49"/>
      <c r="BZ18" s="49"/>
      <c r="CA18" s="49"/>
      <c r="CB18" s="49"/>
      <c r="CC18" s="49"/>
      <c r="CD18" s="49"/>
      <c r="CE18" s="49"/>
      <c r="CF18" s="49"/>
      <c r="CG18" s="49"/>
      <c r="CH18" s="49"/>
      <c r="CI18" s="49"/>
      <c r="CJ18" s="49"/>
      <c r="CK18" s="49"/>
      <c r="CL18" s="49"/>
    </row>
    <row r="19" spans="1:90" x14ac:dyDescent="0.2">
      <c r="A19" s="1" t="s">
        <v>56</v>
      </c>
      <c r="B19" s="2" t="s">
        <v>72</v>
      </c>
      <c r="C19" s="8">
        <v>27554817</v>
      </c>
      <c r="D19" s="8">
        <v>28695678</v>
      </c>
      <c r="E19" s="8">
        <v>20332138</v>
      </c>
      <c r="F19" s="255">
        <f t="shared" si="0"/>
        <v>0.70854356534109419</v>
      </c>
      <c r="G19" s="49"/>
      <c r="H19" s="49"/>
      <c r="I19" s="49"/>
      <c r="J19" s="49"/>
      <c r="K19" s="49"/>
      <c r="L19" s="49"/>
      <c r="M19" s="49"/>
      <c r="N19" s="49"/>
      <c r="O19" s="49"/>
      <c r="P19" s="49"/>
      <c r="Q19" s="49"/>
      <c r="R19" s="49"/>
      <c r="S19" s="49"/>
      <c r="T19" s="49"/>
      <c r="U19" s="49"/>
      <c r="V19" s="49"/>
      <c r="W19" s="49"/>
      <c r="X19" s="49"/>
      <c r="Y19" s="49"/>
      <c r="Z19" s="49"/>
      <c r="AA19" s="49"/>
      <c r="AB19" s="49"/>
      <c r="AC19" s="49"/>
      <c r="AD19" s="49"/>
      <c r="AE19" s="49"/>
      <c r="AF19" s="49"/>
      <c r="AG19" s="49"/>
      <c r="AH19" s="49"/>
      <c r="AI19" s="49"/>
      <c r="AJ19" s="49"/>
      <c r="AK19" s="49"/>
      <c r="AL19" s="49"/>
      <c r="AM19" s="49"/>
      <c r="AN19" s="49"/>
      <c r="AO19" s="49"/>
      <c r="AP19" s="49"/>
      <c r="AQ19" s="49"/>
      <c r="AR19" s="49"/>
      <c r="AS19" s="49"/>
      <c r="AT19" s="49"/>
      <c r="AU19" s="49"/>
      <c r="AV19" s="49"/>
      <c r="AW19" s="49"/>
      <c r="AX19" s="49"/>
      <c r="AY19" s="49"/>
      <c r="AZ19" s="49"/>
      <c r="BA19" s="49"/>
      <c r="BB19" s="49"/>
      <c r="BC19" s="49"/>
      <c r="BD19" s="49"/>
      <c r="BE19" s="49"/>
      <c r="BF19" s="49"/>
      <c r="BG19" s="49"/>
      <c r="BH19" s="49"/>
      <c r="BI19" s="49"/>
      <c r="BJ19" s="49"/>
      <c r="BK19" s="49"/>
      <c r="BL19" s="49"/>
      <c r="BM19" s="49"/>
      <c r="BN19" s="49"/>
      <c r="BO19" s="49"/>
      <c r="BP19" s="49"/>
      <c r="BQ19" s="49"/>
      <c r="BR19" s="49"/>
      <c r="BS19" s="49"/>
      <c r="BT19" s="49"/>
      <c r="BU19" s="49"/>
      <c r="BV19" s="49"/>
      <c r="BW19" s="49"/>
      <c r="BX19" s="49"/>
      <c r="BY19" s="49"/>
      <c r="BZ19" s="49"/>
      <c r="CA19" s="49"/>
      <c r="CB19" s="49"/>
      <c r="CC19" s="49"/>
      <c r="CD19" s="49"/>
      <c r="CE19" s="49"/>
      <c r="CF19" s="49"/>
      <c r="CG19" s="49"/>
      <c r="CH19" s="49"/>
      <c r="CI19" s="49"/>
      <c r="CJ19" s="49"/>
      <c r="CK19" s="49"/>
      <c r="CL19" s="49"/>
    </row>
    <row r="20" spans="1:90" x14ac:dyDescent="0.2">
      <c r="A20" s="1" t="s">
        <v>58</v>
      </c>
      <c r="B20" s="2" t="s">
        <v>73</v>
      </c>
      <c r="C20" s="8">
        <v>390000</v>
      </c>
      <c r="D20" s="8">
        <v>389000</v>
      </c>
      <c r="E20" s="8">
        <v>85854</v>
      </c>
      <c r="F20" s="255">
        <f t="shared" si="0"/>
        <v>0.22070437017994859</v>
      </c>
      <c r="G20" s="49"/>
      <c r="H20" s="49"/>
      <c r="I20" s="49"/>
      <c r="J20" s="49"/>
      <c r="K20" s="49"/>
      <c r="L20" s="49"/>
      <c r="M20" s="49"/>
      <c r="N20" s="49"/>
      <c r="O20" s="49"/>
      <c r="P20" s="49"/>
      <c r="Q20" s="49"/>
      <c r="R20" s="49"/>
      <c r="S20" s="49"/>
      <c r="T20" s="49"/>
      <c r="U20" s="49"/>
      <c r="V20" s="49"/>
      <c r="W20" s="49"/>
      <c r="X20" s="49"/>
      <c r="Y20" s="49"/>
      <c r="Z20" s="49"/>
      <c r="AA20" s="49"/>
      <c r="AB20" s="49"/>
      <c r="AC20" s="49"/>
      <c r="AD20" s="49"/>
      <c r="AE20" s="49"/>
      <c r="AF20" s="49"/>
      <c r="AG20" s="49"/>
      <c r="AH20" s="49"/>
      <c r="AI20" s="49"/>
      <c r="AJ20" s="49"/>
      <c r="AK20" s="49"/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49"/>
      <c r="BE20" s="49"/>
      <c r="BF20" s="49"/>
      <c r="BG20" s="49"/>
      <c r="BH20" s="49"/>
      <c r="BI20" s="49"/>
      <c r="BJ20" s="49"/>
      <c r="BK20" s="49"/>
      <c r="BL20" s="49"/>
      <c r="BM20" s="49"/>
      <c r="BN20" s="49"/>
      <c r="BO20" s="49"/>
      <c r="BP20" s="49"/>
      <c r="BQ20" s="49"/>
      <c r="BR20" s="49"/>
      <c r="BS20" s="49"/>
      <c r="BT20" s="49"/>
      <c r="BU20" s="49"/>
      <c r="BV20" s="49"/>
      <c r="BW20" s="49"/>
      <c r="BX20" s="49"/>
      <c r="BY20" s="49"/>
      <c r="BZ20" s="49"/>
      <c r="CA20" s="49"/>
      <c r="CB20" s="49"/>
      <c r="CC20" s="49"/>
      <c r="CD20" s="49"/>
      <c r="CE20" s="49"/>
      <c r="CF20" s="49"/>
      <c r="CG20" s="49"/>
      <c r="CH20" s="49"/>
      <c r="CI20" s="49"/>
      <c r="CJ20" s="49"/>
      <c r="CK20" s="49"/>
      <c r="CL20" s="49"/>
    </row>
    <row r="21" spans="1:90" x14ac:dyDescent="0.2">
      <c r="A21" s="1" t="s">
        <v>59</v>
      </c>
      <c r="B21" s="2" t="s">
        <v>74</v>
      </c>
      <c r="C21" s="8">
        <v>3923000</v>
      </c>
      <c r="D21" s="8">
        <v>80875333</v>
      </c>
      <c r="E21" s="8">
        <v>5522273</v>
      </c>
      <c r="F21" s="255">
        <f t="shared" si="0"/>
        <v>6.8281301543450829E-2</v>
      </c>
      <c r="G21" s="49"/>
      <c r="H21" s="49"/>
      <c r="I21" s="49"/>
      <c r="J21" s="49"/>
      <c r="K21" s="49"/>
      <c r="L21" s="49"/>
      <c r="M21" s="49"/>
      <c r="N21" s="49"/>
      <c r="O21" s="49"/>
      <c r="P21" s="49"/>
      <c r="Q21" s="49"/>
      <c r="R21" s="49"/>
      <c r="S21" s="49"/>
      <c r="T21" s="49"/>
      <c r="U21" s="49"/>
      <c r="V21" s="49"/>
      <c r="W21" s="49"/>
      <c r="X21" s="49"/>
      <c r="Y21" s="49"/>
      <c r="Z21" s="49"/>
      <c r="AA21" s="49"/>
      <c r="AB21" s="49"/>
      <c r="AC21" s="49"/>
      <c r="AD21" s="49"/>
      <c r="AE21" s="49"/>
      <c r="AF21" s="49"/>
      <c r="AG21" s="49"/>
      <c r="AH21" s="49"/>
      <c r="AI21" s="49"/>
      <c r="AJ21" s="49"/>
      <c r="AK21" s="49"/>
      <c r="AL21" s="49"/>
      <c r="AM21" s="49"/>
      <c r="AN21" s="49"/>
      <c r="AO21" s="49"/>
      <c r="AP21" s="49"/>
      <c r="AQ21" s="49"/>
      <c r="AR21" s="49"/>
      <c r="AS21" s="49"/>
      <c r="AT21" s="49"/>
      <c r="AU21" s="49"/>
      <c r="AV21" s="49"/>
      <c r="AW21" s="49"/>
      <c r="AX21" s="49"/>
      <c r="AY21" s="49"/>
      <c r="AZ21" s="49"/>
      <c r="BA21" s="49"/>
      <c r="BB21" s="49"/>
      <c r="BC21" s="49"/>
      <c r="BD21" s="49"/>
      <c r="BE21" s="49"/>
      <c r="BF21" s="49"/>
      <c r="BG21" s="49"/>
      <c r="BH21" s="49"/>
      <c r="BI21" s="49"/>
      <c r="BJ21" s="49"/>
      <c r="BK21" s="49"/>
      <c r="BL21" s="49"/>
      <c r="BM21" s="49"/>
      <c r="BN21" s="49"/>
      <c r="BO21" s="49"/>
      <c r="BP21" s="49"/>
      <c r="BQ21" s="49"/>
      <c r="BR21" s="49"/>
      <c r="BS21" s="49"/>
      <c r="BT21" s="49"/>
      <c r="BU21" s="49"/>
      <c r="BV21" s="49"/>
      <c r="BW21" s="49"/>
      <c r="BX21" s="49"/>
      <c r="BY21" s="49"/>
      <c r="BZ21" s="49"/>
      <c r="CA21" s="49"/>
      <c r="CB21" s="49"/>
      <c r="CC21" s="49"/>
      <c r="CD21" s="49"/>
      <c r="CE21" s="49"/>
      <c r="CF21" s="49"/>
      <c r="CG21" s="49"/>
      <c r="CH21" s="49"/>
      <c r="CI21" s="49"/>
      <c r="CJ21" s="49"/>
      <c r="CK21" s="49"/>
      <c r="CL21" s="49"/>
    </row>
    <row r="22" spans="1:90" x14ac:dyDescent="0.2">
      <c r="A22" s="1" t="s">
        <v>60</v>
      </c>
      <c r="B22" s="2" t="s">
        <v>237</v>
      </c>
      <c r="C22" s="8">
        <v>80000</v>
      </c>
      <c r="D22" s="8">
        <v>329370</v>
      </c>
      <c r="E22" s="8">
        <v>10834</v>
      </c>
      <c r="F22" s="255">
        <f t="shared" si="0"/>
        <v>3.2893098946473569E-2</v>
      </c>
      <c r="G22" s="49"/>
      <c r="H22" s="49"/>
      <c r="I22" s="49"/>
      <c r="J22" s="49"/>
      <c r="K22" s="49"/>
      <c r="L22" s="49"/>
      <c r="M22" s="49"/>
      <c r="N22" s="49"/>
      <c r="O22" s="49"/>
      <c r="P22" s="49"/>
      <c r="Q22" s="49"/>
      <c r="R22" s="49"/>
      <c r="S22" s="49"/>
      <c r="T22" s="49"/>
      <c r="U22" s="49"/>
      <c r="V22" s="49"/>
      <c r="W22" s="49"/>
      <c r="X22" s="49"/>
      <c r="Y22" s="49"/>
      <c r="Z22" s="49"/>
      <c r="AA22" s="49"/>
      <c r="AB22" s="49"/>
      <c r="AC22" s="49"/>
      <c r="AD22" s="49"/>
      <c r="AE22" s="49"/>
      <c r="AF22" s="49"/>
      <c r="AG22" s="49"/>
      <c r="AH22" s="49"/>
      <c r="AI22" s="49"/>
      <c r="AJ22" s="49"/>
      <c r="AK22" s="49"/>
      <c r="AL22" s="49"/>
      <c r="AM22" s="49"/>
      <c r="AN22" s="49"/>
      <c r="AO22" s="49"/>
      <c r="AP22" s="49"/>
      <c r="AQ22" s="49"/>
      <c r="AR22" s="49"/>
      <c r="AS22" s="49"/>
      <c r="AT22" s="49"/>
      <c r="AU22" s="49"/>
      <c r="AV22" s="49"/>
      <c r="AW22" s="49"/>
      <c r="AX22" s="49"/>
      <c r="AY22" s="49"/>
      <c r="AZ22" s="49"/>
      <c r="BA22" s="49"/>
      <c r="BB22" s="49"/>
      <c r="BC22" s="49"/>
      <c r="BD22" s="49"/>
      <c r="BE22" s="49"/>
      <c r="BF22" s="49"/>
      <c r="BG22" s="49"/>
      <c r="BH22" s="49"/>
      <c r="BI22" s="49"/>
      <c r="BJ22" s="49"/>
      <c r="BK22" s="49"/>
      <c r="BL22" s="49"/>
      <c r="BM22" s="49"/>
      <c r="BN22" s="49"/>
      <c r="BO22" s="49"/>
      <c r="BP22" s="49"/>
      <c r="BQ22" s="49"/>
      <c r="BR22" s="49"/>
      <c r="BS22" s="49"/>
      <c r="BT22" s="49"/>
      <c r="BU22" s="49"/>
      <c r="BV22" s="49"/>
      <c r="BW22" s="49"/>
      <c r="BX22" s="49"/>
      <c r="BY22" s="49"/>
      <c r="BZ22" s="49"/>
      <c r="CA22" s="49"/>
      <c r="CB22" s="49"/>
      <c r="CC22" s="49"/>
      <c r="CD22" s="49"/>
      <c r="CE22" s="49"/>
      <c r="CF22" s="49"/>
      <c r="CG22" s="49"/>
      <c r="CH22" s="49"/>
      <c r="CI22" s="49"/>
      <c r="CJ22" s="49"/>
      <c r="CK22" s="49"/>
      <c r="CL22" s="49"/>
    </row>
    <row r="23" spans="1:90" x14ac:dyDescent="0.2">
      <c r="A23" s="21" t="s">
        <v>63</v>
      </c>
      <c r="B23" s="6" t="s">
        <v>64</v>
      </c>
      <c r="C23" s="7">
        <f>SUM(C17:C22)</f>
        <v>127248000</v>
      </c>
      <c r="D23" s="7">
        <f>SUM(D17:D22)</f>
        <v>221271743</v>
      </c>
      <c r="E23" s="7">
        <f>SUM(E17:E22)</f>
        <v>104565175</v>
      </c>
      <c r="F23" s="256">
        <f t="shared" si="0"/>
        <v>0.47256451990799386</v>
      </c>
      <c r="G23" s="27"/>
      <c r="H23" s="49"/>
      <c r="I23" s="49"/>
      <c r="J23" s="49"/>
      <c r="K23" s="49"/>
      <c r="L23" s="49"/>
      <c r="M23" s="49"/>
      <c r="N23" s="49"/>
      <c r="O23" s="49"/>
      <c r="P23" s="49"/>
      <c r="Q23" s="49"/>
      <c r="R23" s="49"/>
      <c r="S23" s="49"/>
      <c r="T23" s="49"/>
      <c r="U23" s="49"/>
      <c r="V23" s="49"/>
      <c r="W23" s="49"/>
      <c r="X23" s="49"/>
      <c r="Y23" s="49"/>
      <c r="Z23" s="49"/>
      <c r="AA23" s="49"/>
      <c r="AB23" s="49"/>
      <c r="AC23" s="49"/>
      <c r="AD23" s="49"/>
      <c r="AE23" s="49"/>
      <c r="AF23" s="49"/>
      <c r="AG23" s="49"/>
      <c r="AH23" s="49"/>
      <c r="AI23" s="49"/>
      <c r="AJ23" s="49"/>
      <c r="AK23" s="49"/>
      <c r="AL23" s="49"/>
      <c r="AM23" s="49"/>
      <c r="AN23" s="49"/>
      <c r="AO23" s="49"/>
      <c r="AP23" s="49"/>
      <c r="AQ23" s="49"/>
      <c r="AR23" s="49"/>
      <c r="AS23" s="49"/>
      <c r="AT23" s="49"/>
      <c r="AU23" s="49"/>
      <c r="AV23" s="49"/>
      <c r="AW23" s="49"/>
      <c r="AX23" s="49"/>
      <c r="AY23" s="49"/>
      <c r="AZ23" s="49"/>
      <c r="BA23" s="49"/>
      <c r="BB23" s="49"/>
      <c r="BC23" s="49"/>
      <c r="BD23" s="49"/>
      <c r="BE23" s="49"/>
      <c r="BF23" s="49"/>
      <c r="BG23" s="49"/>
      <c r="BH23" s="49"/>
      <c r="BI23" s="49"/>
      <c r="BJ23" s="49"/>
      <c r="BK23" s="49"/>
      <c r="BL23" s="49"/>
      <c r="BM23" s="49"/>
      <c r="BN23" s="49"/>
      <c r="BO23" s="49"/>
      <c r="BP23" s="49"/>
      <c r="BQ23" s="49"/>
      <c r="BR23" s="49"/>
      <c r="BS23" s="49"/>
      <c r="BT23" s="49"/>
      <c r="BU23" s="49"/>
      <c r="BV23" s="49"/>
      <c r="BW23" s="49"/>
      <c r="BX23" s="49"/>
      <c r="BY23" s="49"/>
      <c r="BZ23" s="49"/>
      <c r="CA23" s="49"/>
      <c r="CB23" s="49"/>
      <c r="CC23" s="49"/>
      <c r="CD23" s="49"/>
      <c r="CE23" s="49"/>
      <c r="CF23" s="49"/>
      <c r="CG23" s="49"/>
      <c r="CH23" s="49"/>
      <c r="CI23" s="49"/>
      <c r="CJ23" s="49"/>
      <c r="CK23" s="49"/>
      <c r="CL23" s="49"/>
    </row>
    <row r="24" spans="1:90" x14ac:dyDescent="0.2">
      <c r="A24" s="21" t="s">
        <v>75</v>
      </c>
      <c r="B24" s="6" t="s">
        <v>76</v>
      </c>
      <c r="C24" s="8"/>
      <c r="D24" s="7"/>
      <c r="E24" s="7"/>
      <c r="F24" s="256"/>
      <c r="G24" s="49"/>
      <c r="H24" s="49"/>
      <c r="I24" s="49"/>
      <c r="J24" s="49"/>
      <c r="K24" s="49"/>
      <c r="L24" s="49"/>
      <c r="M24" s="49"/>
      <c r="N24" s="49"/>
      <c r="O24" s="49"/>
      <c r="P24" s="49"/>
      <c r="Q24" s="49"/>
      <c r="R24" s="49"/>
      <c r="S24" s="49"/>
      <c r="T24" s="49"/>
      <c r="U24" s="49"/>
      <c r="V24" s="49"/>
      <c r="W24" s="49"/>
      <c r="X24" s="49"/>
      <c r="Y24" s="49"/>
      <c r="Z24" s="49"/>
      <c r="AA24" s="49"/>
      <c r="AB24" s="49"/>
      <c r="AC24" s="49"/>
      <c r="AD24" s="49"/>
      <c r="AE24" s="49"/>
      <c r="AF24" s="49"/>
      <c r="AG24" s="49"/>
      <c r="AH24" s="49"/>
      <c r="AI24" s="49"/>
      <c r="AJ24" s="49"/>
      <c r="AK24" s="49"/>
      <c r="AL24" s="49"/>
      <c r="AM24" s="49"/>
      <c r="AN24" s="49"/>
      <c r="AO24" s="49"/>
      <c r="AP24" s="49"/>
      <c r="AQ24" s="49"/>
      <c r="AR24" s="49"/>
      <c r="AS24" s="49"/>
      <c r="AT24" s="49"/>
      <c r="AU24" s="49"/>
      <c r="AV24" s="49"/>
      <c r="AW24" s="49"/>
      <c r="AX24" s="49"/>
      <c r="AY24" s="49"/>
      <c r="AZ24" s="49"/>
      <c r="BA24" s="49"/>
      <c r="BB24" s="49"/>
      <c r="BC24" s="49"/>
      <c r="BD24" s="49"/>
      <c r="BE24" s="49"/>
      <c r="BF24" s="49"/>
      <c r="BG24" s="49"/>
      <c r="BH24" s="49"/>
      <c r="BI24" s="49"/>
      <c r="BJ24" s="49"/>
      <c r="BK24" s="49"/>
      <c r="BL24" s="49"/>
      <c r="BM24" s="49"/>
      <c r="BN24" s="49"/>
      <c r="BO24" s="49"/>
      <c r="BP24" s="49"/>
      <c r="BQ24" s="49"/>
      <c r="BR24" s="49"/>
      <c r="BS24" s="49"/>
      <c r="BT24" s="49"/>
      <c r="BU24" s="49"/>
      <c r="BV24" s="49"/>
      <c r="BW24" s="49"/>
      <c r="BX24" s="49"/>
      <c r="BY24" s="49"/>
      <c r="BZ24" s="49"/>
      <c r="CA24" s="49"/>
      <c r="CB24" s="49"/>
      <c r="CC24" s="49"/>
      <c r="CD24" s="49"/>
      <c r="CE24" s="49"/>
      <c r="CF24" s="49"/>
      <c r="CG24" s="49"/>
      <c r="CH24" s="49"/>
      <c r="CI24" s="49"/>
      <c r="CJ24" s="49"/>
      <c r="CK24" s="49"/>
      <c r="CL24" s="49"/>
    </row>
    <row r="25" spans="1:90" ht="25.5" x14ac:dyDescent="0.2">
      <c r="A25" s="1" t="s">
        <v>54</v>
      </c>
      <c r="B25" s="11" t="s">
        <v>80</v>
      </c>
      <c r="C25" s="8">
        <v>27299500</v>
      </c>
      <c r="D25" s="8">
        <v>31829756</v>
      </c>
      <c r="E25" s="8">
        <v>28567028</v>
      </c>
      <c r="F25" s="31">
        <f>(E25/D25)</f>
        <v>0.89749440743435172</v>
      </c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9"/>
      <c r="W25" s="49"/>
      <c r="X25" s="49"/>
      <c r="Y25" s="49"/>
      <c r="Z25" s="49"/>
      <c r="AA25" s="49"/>
      <c r="AB25" s="49"/>
      <c r="AC25" s="49"/>
      <c r="AD25" s="49"/>
      <c r="AE25" s="49"/>
      <c r="AF25" s="49"/>
      <c r="AG25" s="49"/>
      <c r="AH25" s="49"/>
      <c r="AI25" s="49"/>
      <c r="AJ25" s="49"/>
      <c r="AK25" s="49"/>
      <c r="AL25" s="49"/>
      <c r="AM25" s="49"/>
      <c r="AN25" s="49"/>
      <c r="AO25" s="49"/>
      <c r="AP25" s="49"/>
      <c r="AQ25" s="49"/>
      <c r="AR25" s="49"/>
      <c r="AS25" s="49"/>
      <c r="AT25" s="49"/>
      <c r="AU25" s="49"/>
      <c r="AV25" s="49"/>
      <c r="AW25" s="49"/>
      <c r="AX25" s="49"/>
      <c r="AY25" s="49"/>
      <c r="AZ25" s="49"/>
      <c r="BA25" s="49"/>
      <c r="BB25" s="49"/>
      <c r="BC25" s="49"/>
      <c r="BD25" s="49"/>
      <c r="BE25" s="49"/>
      <c r="BF25" s="49"/>
      <c r="BG25" s="49"/>
      <c r="BH25" s="49"/>
      <c r="BI25" s="49"/>
      <c r="BJ25" s="49"/>
      <c r="BK25" s="49"/>
      <c r="BL25" s="49"/>
      <c r="BM25" s="49"/>
      <c r="BN25" s="49"/>
      <c r="BO25" s="49"/>
      <c r="BP25" s="49"/>
      <c r="BQ25" s="49"/>
      <c r="BR25" s="49"/>
      <c r="BS25" s="49"/>
      <c r="BT25" s="49"/>
      <c r="BU25" s="49"/>
      <c r="BV25" s="49"/>
      <c r="BW25" s="49"/>
      <c r="BX25" s="49"/>
      <c r="BY25" s="49"/>
      <c r="BZ25" s="49"/>
      <c r="CA25" s="49"/>
      <c r="CB25" s="49"/>
      <c r="CC25" s="49"/>
      <c r="CD25" s="49"/>
      <c r="CE25" s="49"/>
      <c r="CF25" s="49"/>
      <c r="CG25" s="49"/>
      <c r="CH25" s="49"/>
      <c r="CI25" s="49"/>
      <c r="CJ25" s="49"/>
      <c r="CK25" s="49"/>
      <c r="CL25" s="49"/>
    </row>
    <row r="26" spans="1:90" ht="25.5" x14ac:dyDescent="0.2">
      <c r="A26" s="1" t="s">
        <v>55</v>
      </c>
      <c r="B26" s="11" t="s">
        <v>81</v>
      </c>
      <c r="C26" s="8"/>
      <c r="D26" s="8">
        <v>1288496</v>
      </c>
      <c r="E26" s="8">
        <v>1288496</v>
      </c>
      <c r="F26" s="31">
        <v>1</v>
      </c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49"/>
      <c r="R26" s="49"/>
      <c r="S26" s="49"/>
      <c r="T26" s="49"/>
      <c r="U26" s="49"/>
      <c r="V26" s="49"/>
      <c r="W26" s="49"/>
      <c r="X26" s="49"/>
      <c r="Y26" s="49"/>
      <c r="Z26" s="49"/>
      <c r="AA26" s="49"/>
      <c r="AB26" s="49"/>
      <c r="AC26" s="49"/>
      <c r="AD26" s="49"/>
      <c r="AE26" s="49"/>
      <c r="AF26" s="49"/>
      <c r="AG26" s="49"/>
      <c r="AH26" s="49"/>
      <c r="AI26" s="49"/>
      <c r="AJ26" s="49"/>
      <c r="AK26" s="49"/>
      <c r="AL26" s="49"/>
      <c r="AM26" s="49"/>
      <c r="AN26" s="49"/>
      <c r="AO26" s="49"/>
      <c r="AP26" s="49"/>
      <c r="AQ26" s="49"/>
      <c r="AR26" s="49"/>
      <c r="AS26" s="49"/>
      <c r="AT26" s="49"/>
      <c r="AU26" s="49"/>
      <c r="AV26" s="49"/>
      <c r="AW26" s="49"/>
      <c r="AX26" s="49"/>
      <c r="AY26" s="49"/>
      <c r="AZ26" s="49"/>
      <c r="BA26" s="49"/>
      <c r="BB26" s="49"/>
      <c r="BC26" s="49"/>
      <c r="BD26" s="49"/>
      <c r="BE26" s="49"/>
      <c r="BF26" s="49"/>
      <c r="BG26" s="49"/>
      <c r="BH26" s="49"/>
      <c r="BI26" s="49"/>
      <c r="BJ26" s="49"/>
      <c r="BK26" s="49"/>
      <c r="BL26" s="49"/>
      <c r="BM26" s="49"/>
      <c r="BN26" s="49"/>
      <c r="BO26" s="49"/>
      <c r="BP26" s="49"/>
      <c r="BQ26" s="49"/>
      <c r="BR26" s="49"/>
      <c r="BS26" s="49"/>
      <c r="BT26" s="49"/>
      <c r="BU26" s="49"/>
      <c r="BV26" s="49"/>
      <c r="BW26" s="49"/>
      <c r="BX26" s="49"/>
      <c r="BY26" s="49"/>
      <c r="BZ26" s="49"/>
      <c r="CA26" s="49"/>
      <c r="CB26" s="49"/>
      <c r="CC26" s="49"/>
      <c r="CD26" s="49"/>
      <c r="CE26" s="49"/>
      <c r="CF26" s="49"/>
      <c r="CG26" s="49"/>
      <c r="CH26" s="49"/>
      <c r="CI26" s="49"/>
      <c r="CJ26" s="49"/>
      <c r="CK26" s="49"/>
      <c r="CL26" s="49"/>
    </row>
    <row r="27" spans="1:90" ht="25.5" x14ac:dyDescent="0.2">
      <c r="A27" s="1" t="s">
        <v>58</v>
      </c>
      <c r="B27" s="11" t="s">
        <v>82</v>
      </c>
      <c r="C27" s="8"/>
      <c r="D27" s="8"/>
      <c r="E27" s="8"/>
      <c r="F27" s="2"/>
      <c r="G27" s="49"/>
      <c r="H27" s="49"/>
      <c r="I27" s="49"/>
      <c r="J27" s="49"/>
      <c r="K27" s="49"/>
      <c r="L27" s="49"/>
      <c r="M27" s="49"/>
      <c r="N27" s="49"/>
      <c r="O27" s="49"/>
      <c r="P27" s="49"/>
      <c r="Q27" s="49"/>
      <c r="R27" s="49"/>
      <c r="S27" s="49"/>
      <c r="T27" s="49"/>
      <c r="U27" s="49"/>
      <c r="V27" s="49"/>
      <c r="W27" s="49"/>
      <c r="X27" s="49"/>
      <c r="Y27" s="49"/>
      <c r="Z27" s="49"/>
      <c r="AA27" s="49"/>
      <c r="AB27" s="49"/>
      <c r="AC27" s="49"/>
      <c r="AD27" s="49"/>
      <c r="AE27" s="49"/>
      <c r="AF27" s="49"/>
      <c r="AG27" s="49"/>
      <c r="AH27" s="49"/>
      <c r="AI27" s="49"/>
      <c r="AJ27" s="49"/>
      <c r="AK27" s="49"/>
      <c r="AL27" s="49"/>
      <c r="AM27" s="49"/>
      <c r="AN27" s="49"/>
      <c r="AO27" s="49"/>
      <c r="AP27" s="49"/>
      <c r="AQ27" s="49"/>
      <c r="AR27" s="49"/>
      <c r="AS27" s="49"/>
      <c r="AT27" s="49"/>
      <c r="AU27" s="49"/>
      <c r="AV27" s="49"/>
      <c r="AW27" s="49"/>
      <c r="AX27" s="49"/>
      <c r="AY27" s="49"/>
      <c r="AZ27" s="49"/>
      <c r="BA27" s="49"/>
      <c r="BB27" s="49"/>
      <c r="BC27" s="49"/>
      <c r="BD27" s="49"/>
      <c r="BE27" s="49"/>
      <c r="BF27" s="49"/>
      <c r="BG27" s="49"/>
      <c r="BH27" s="49"/>
      <c r="BI27" s="49"/>
      <c r="BJ27" s="49"/>
      <c r="BK27" s="49"/>
      <c r="BL27" s="49"/>
      <c r="BM27" s="49"/>
      <c r="BN27" s="49"/>
      <c r="BO27" s="49"/>
      <c r="BP27" s="49"/>
      <c r="BQ27" s="49"/>
      <c r="BR27" s="49"/>
      <c r="BS27" s="49"/>
      <c r="BT27" s="49"/>
      <c r="BU27" s="49"/>
      <c r="BV27" s="49"/>
      <c r="BW27" s="49"/>
      <c r="BX27" s="49"/>
      <c r="BY27" s="49"/>
      <c r="BZ27" s="49"/>
      <c r="CA27" s="49"/>
      <c r="CB27" s="49"/>
      <c r="CC27" s="49"/>
      <c r="CD27" s="49"/>
      <c r="CE27" s="49"/>
      <c r="CF27" s="49"/>
      <c r="CG27" s="49"/>
      <c r="CH27" s="49"/>
      <c r="CI27" s="49"/>
      <c r="CJ27" s="49"/>
      <c r="CK27" s="49"/>
      <c r="CL27" s="49"/>
    </row>
    <row r="28" spans="1:90" ht="25.5" x14ac:dyDescent="0.2">
      <c r="A28" s="1" t="s">
        <v>59</v>
      </c>
      <c r="B28" s="11" t="s">
        <v>83</v>
      </c>
      <c r="C28" s="8">
        <v>19391000</v>
      </c>
      <c r="D28" s="8">
        <v>21791300</v>
      </c>
      <c r="E28" s="8">
        <v>14644569</v>
      </c>
      <c r="F28" s="31">
        <f>(E28/D28)</f>
        <v>0.67203741860283694</v>
      </c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49"/>
      <c r="X28" s="49"/>
      <c r="Y28" s="49"/>
      <c r="Z28" s="49"/>
      <c r="AA28" s="49"/>
      <c r="AB28" s="49"/>
      <c r="AC28" s="49"/>
      <c r="AD28" s="49"/>
      <c r="AE28" s="49"/>
      <c r="AF28" s="49"/>
      <c r="AG28" s="49"/>
      <c r="AH28" s="49"/>
      <c r="AI28" s="49"/>
      <c r="AJ28" s="49"/>
      <c r="AK28" s="49"/>
      <c r="AL28" s="49"/>
      <c r="AM28" s="49"/>
      <c r="AN28" s="49"/>
      <c r="AO28" s="49"/>
      <c r="AP28" s="49"/>
      <c r="AQ28" s="49"/>
      <c r="AR28" s="49"/>
      <c r="AS28" s="49"/>
      <c r="AT28" s="49"/>
      <c r="AU28" s="49"/>
      <c r="AV28" s="49"/>
      <c r="AW28" s="49"/>
      <c r="AX28" s="49"/>
      <c r="AY28" s="49"/>
      <c r="AZ28" s="49"/>
      <c r="BA28" s="49"/>
      <c r="BB28" s="49"/>
      <c r="BC28" s="49"/>
      <c r="BD28" s="49"/>
      <c r="BE28" s="49"/>
      <c r="BF28" s="49"/>
      <c r="BG28" s="49"/>
      <c r="BH28" s="49"/>
      <c r="BI28" s="49"/>
      <c r="BJ28" s="49"/>
      <c r="BK28" s="49"/>
      <c r="BL28" s="49"/>
      <c r="BM28" s="49"/>
      <c r="BN28" s="49"/>
      <c r="BO28" s="49"/>
      <c r="BP28" s="49"/>
      <c r="BQ28" s="49"/>
      <c r="BR28" s="49"/>
      <c r="BS28" s="49"/>
      <c r="BT28" s="49"/>
      <c r="BU28" s="49"/>
      <c r="BV28" s="49"/>
      <c r="BW28" s="49"/>
      <c r="BX28" s="49"/>
      <c r="BY28" s="49"/>
      <c r="BZ28" s="49"/>
      <c r="CA28" s="49"/>
      <c r="CB28" s="49"/>
      <c r="CC28" s="49"/>
      <c r="CD28" s="49"/>
      <c r="CE28" s="49"/>
      <c r="CF28" s="49"/>
      <c r="CG28" s="49"/>
      <c r="CH28" s="49"/>
      <c r="CI28" s="49"/>
      <c r="CJ28" s="49"/>
      <c r="CK28" s="49"/>
      <c r="CL28" s="49"/>
    </row>
    <row r="29" spans="1:90" x14ac:dyDescent="0.2">
      <c r="A29" s="21" t="s">
        <v>77</v>
      </c>
      <c r="B29" s="19" t="s">
        <v>280</v>
      </c>
      <c r="C29" s="7">
        <f>SUM(C25:C28)</f>
        <v>46690500</v>
      </c>
      <c r="D29" s="7">
        <f>SUM(D25:D28)</f>
        <v>54909552</v>
      </c>
      <c r="E29" s="7">
        <f>SUM(E25:E28)</f>
        <v>44500093</v>
      </c>
      <c r="F29" s="32">
        <f>(E29/D29)</f>
        <v>0.81042535185863473</v>
      </c>
      <c r="G29" s="49"/>
      <c r="H29" s="49"/>
      <c r="I29" s="49"/>
      <c r="J29" s="49"/>
      <c r="K29" s="49"/>
      <c r="L29" s="49"/>
      <c r="M29" s="49"/>
      <c r="N29" s="49"/>
      <c r="O29" s="49"/>
      <c r="P29" s="49"/>
      <c r="Q29" s="49"/>
      <c r="R29" s="49"/>
      <c r="S29" s="49"/>
      <c r="T29" s="49"/>
      <c r="U29" s="49"/>
      <c r="V29" s="49"/>
      <c r="W29" s="49"/>
      <c r="X29" s="49"/>
      <c r="Y29" s="49"/>
      <c r="Z29" s="49"/>
      <c r="AA29" s="49"/>
      <c r="AB29" s="49"/>
      <c r="AC29" s="49"/>
      <c r="AD29" s="49"/>
      <c r="AE29" s="49"/>
      <c r="AF29" s="49"/>
      <c r="AG29" s="49"/>
      <c r="AH29" s="49"/>
      <c r="AI29" s="49"/>
      <c r="AJ29" s="49"/>
      <c r="AK29" s="49"/>
      <c r="AL29" s="49"/>
      <c r="AM29" s="49"/>
      <c r="AN29" s="49"/>
      <c r="AO29" s="49"/>
      <c r="AP29" s="49"/>
      <c r="AQ29" s="49"/>
      <c r="AR29" s="49"/>
      <c r="AS29" s="49"/>
      <c r="AT29" s="49"/>
      <c r="AU29" s="49"/>
      <c r="AV29" s="49"/>
      <c r="AW29" s="49"/>
      <c r="AX29" s="49"/>
      <c r="AY29" s="49"/>
      <c r="AZ29" s="49"/>
      <c r="BA29" s="49"/>
      <c r="BB29" s="49"/>
      <c r="BC29" s="49"/>
      <c r="BD29" s="49"/>
      <c r="BE29" s="49"/>
      <c r="BF29" s="49"/>
      <c r="BG29" s="49"/>
      <c r="BH29" s="49"/>
      <c r="BI29" s="49"/>
      <c r="BJ29" s="49"/>
      <c r="BK29" s="49"/>
      <c r="BL29" s="49"/>
      <c r="BM29" s="49"/>
      <c r="BN29" s="49"/>
      <c r="BO29" s="49"/>
      <c r="BP29" s="49"/>
      <c r="BQ29" s="49"/>
      <c r="BR29" s="49"/>
      <c r="BS29" s="49"/>
      <c r="BT29" s="49"/>
      <c r="BU29" s="49"/>
      <c r="BV29" s="49"/>
      <c r="BW29" s="49"/>
      <c r="BX29" s="49"/>
      <c r="BY29" s="49"/>
      <c r="BZ29" s="49"/>
      <c r="CA29" s="49"/>
      <c r="CB29" s="49"/>
      <c r="CC29" s="49"/>
      <c r="CD29" s="49"/>
      <c r="CE29" s="49"/>
      <c r="CF29" s="49"/>
      <c r="CG29" s="49"/>
      <c r="CH29" s="49"/>
      <c r="CI29" s="49"/>
      <c r="CJ29" s="49"/>
      <c r="CK29" s="49"/>
      <c r="CL29" s="49"/>
    </row>
    <row r="30" spans="1:90" ht="25.5" x14ac:dyDescent="0.2">
      <c r="A30" s="1" t="s">
        <v>54</v>
      </c>
      <c r="B30" s="11" t="s">
        <v>92</v>
      </c>
      <c r="C30" s="8"/>
      <c r="D30" s="8"/>
      <c r="E30" s="8"/>
      <c r="F30" s="2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  <c r="W30" s="49"/>
      <c r="X30" s="49"/>
      <c r="Y30" s="49"/>
      <c r="Z30" s="49"/>
      <c r="AA30" s="49"/>
      <c r="AB30" s="49"/>
      <c r="AC30" s="49"/>
      <c r="AD30" s="49"/>
      <c r="AE30" s="49"/>
      <c r="AF30" s="49"/>
      <c r="AG30" s="49"/>
      <c r="AH30" s="49"/>
      <c r="AI30" s="49"/>
      <c r="AJ30" s="49"/>
      <c r="AK30" s="49"/>
      <c r="AL30" s="49"/>
      <c r="AM30" s="49"/>
      <c r="AN30" s="49"/>
      <c r="AO30" s="49"/>
      <c r="AP30" s="49"/>
      <c r="AQ30" s="49"/>
      <c r="AR30" s="49"/>
      <c r="AS30" s="49"/>
      <c r="AT30" s="49"/>
      <c r="AU30" s="49"/>
      <c r="AV30" s="49"/>
      <c r="AW30" s="49"/>
      <c r="AX30" s="49"/>
      <c r="AY30" s="49"/>
      <c r="AZ30" s="49"/>
      <c r="BA30" s="49"/>
      <c r="BB30" s="49"/>
      <c r="BC30" s="49"/>
      <c r="BD30" s="49"/>
      <c r="BE30" s="49"/>
      <c r="BF30" s="49"/>
      <c r="BG30" s="49"/>
      <c r="BH30" s="49"/>
      <c r="BI30" s="49"/>
      <c r="BJ30" s="49"/>
      <c r="BK30" s="49"/>
      <c r="BL30" s="49"/>
      <c r="BM30" s="49"/>
      <c r="BN30" s="49"/>
      <c r="BO30" s="49"/>
      <c r="BP30" s="49"/>
      <c r="BQ30" s="49"/>
      <c r="BR30" s="49"/>
      <c r="BS30" s="49"/>
      <c r="BT30" s="49"/>
      <c r="BU30" s="49"/>
      <c r="BV30" s="49"/>
      <c r="BW30" s="49"/>
      <c r="BX30" s="49"/>
      <c r="BY30" s="49"/>
      <c r="BZ30" s="49"/>
      <c r="CA30" s="49"/>
      <c r="CB30" s="49"/>
      <c r="CC30" s="49"/>
      <c r="CD30" s="49"/>
      <c r="CE30" s="49"/>
      <c r="CF30" s="49"/>
      <c r="CG30" s="49"/>
      <c r="CH30" s="49"/>
      <c r="CI30" s="49"/>
      <c r="CJ30" s="49"/>
      <c r="CK30" s="49"/>
      <c r="CL30" s="49"/>
    </row>
    <row r="31" spans="1:90" ht="25.5" x14ac:dyDescent="0.2">
      <c r="A31" s="1" t="s">
        <v>55</v>
      </c>
      <c r="B31" s="11" t="s">
        <v>93</v>
      </c>
      <c r="C31" s="8"/>
      <c r="D31" s="8"/>
      <c r="E31" s="8"/>
      <c r="F31" s="2"/>
      <c r="G31" s="49"/>
      <c r="H31" s="49"/>
      <c r="I31" s="49"/>
      <c r="J31" s="49"/>
      <c r="K31" s="49"/>
      <c r="L31" s="49"/>
      <c r="M31" s="49"/>
      <c r="N31" s="49"/>
      <c r="O31" s="49"/>
      <c r="P31" s="49"/>
      <c r="Q31" s="49"/>
      <c r="R31" s="49"/>
      <c r="S31" s="49"/>
      <c r="T31" s="49"/>
      <c r="U31" s="49"/>
      <c r="V31" s="49"/>
      <c r="W31" s="49"/>
      <c r="X31" s="49"/>
      <c r="Y31" s="49"/>
      <c r="Z31" s="49"/>
      <c r="AA31" s="49"/>
      <c r="AB31" s="49"/>
      <c r="AC31" s="49"/>
      <c r="AD31" s="49"/>
      <c r="AE31" s="49"/>
      <c r="AF31" s="49"/>
      <c r="AG31" s="49"/>
      <c r="AH31" s="49"/>
      <c r="AI31" s="49"/>
      <c r="AJ31" s="49"/>
      <c r="AK31" s="49"/>
      <c r="AL31" s="49"/>
      <c r="AM31" s="49"/>
      <c r="AN31" s="49"/>
      <c r="AO31" s="49"/>
      <c r="AP31" s="49"/>
      <c r="AQ31" s="49"/>
      <c r="AR31" s="49"/>
      <c r="AS31" s="49"/>
      <c r="AT31" s="49"/>
      <c r="AU31" s="49"/>
      <c r="AV31" s="49"/>
      <c r="AW31" s="49"/>
      <c r="AX31" s="49"/>
      <c r="AY31" s="49"/>
      <c r="AZ31" s="49"/>
      <c r="BA31" s="49"/>
      <c r="BB31" s="49"/>
      <c r="BC31" s="49"/>
      <c r="BD31" s="49"/>
      <c r="BE31" s="49"/>
      <c r="BF31" s="49"/>
      <c r="BG31" s="49"/>
      <c r="BH31" s="49"/>
      <c r="BI31" s="49"/>
      <c r="BJ31" s="49"/>
      <c r="BK31" s="49"/>
      <c r="BL31" s="49"/>
      <c r="BM31" s="49"/>
      <c r="BN31" s="49"/>
      <c r="BO31" s="49"/>
      <c r="BP31" s="49"/>
      <c r="BQ31" s="49"/>
      <c r="BR31" s="49"/>
      <c r="BS31" s="49"/>
      <c r="BT31" s="49"/>
      <c r="BU31" s="49"/>
      <c r="BV31" s="49"/>
      <c r="BW31" s="49"/>
      <c r="BX31" s="49"/>
      <c r="BY31" s="49"/>
      <c r="BZ31" s="49"/>
      <c r="CA31" s="49"/>
      <c r="CB31" s="49"/>
      <c r="CC31" s="49"/>
      <c r="CD31" s="49"/>
      <c r="CE31" s="49"/>
      <c r="CF31" s="49"/>
      <c r="CG31" s="49"/>
      <c r="CH31" s="49"/>
      <c r="CI31" s="49"/>
      <c r="CJ31" s="49"/>
      <c r="CK31" s="49"/>
      <c r="CL31" s="49"/>
    </row>
    <row r="32" spans="1:90" ht="25.5" x14ac:dyDescent="0.2">
      <c r="A32" s="1" t="s">
        <v>56</v>
      </c>
      <c r="B32" s="11" t="s">
        <v>94</v>
      </c>
      <c r="C32" s="8"/>
      <c r="D32" s="8"/>
      <c r="E32" s="8"/>
      <c r="F32" s="2"/>
      <c r="G32" s="49"/>
      <c r="H32" s="49"/>
      <c r="I32" s="49"/>
      <c r="J32" s="49"/>
      <c r="K32" s="49"/>
      <c r="L32" s="49"/>
      <c r="M32" s="49"/>
      <c r="N32" s="49"/>
      <c r="O32" s="49"/>
      <c r="P32" s="49"/>
      <c r="Q32" s="49"/>
      <c r="R32" s="49"/>
      <c r="S32" s="49"/>
      <c r="T32" s="49"/>
      <c r="U32" s="49"/>
      <c r="V32" s="49"/>
      <c r="W32" s="49"/>
      <c r="X32" s="49"/>
      <c r="Y32" s="49"/>
      <c r="Z32" s="49"/>
      <c r="AA32" s="49"/>
      <c r="AB32" s="49"/>
      <c r="AC32" s="49"/>
      <c r="AD32" s="49"/>
      <c r="AE32" s="49"/>
      <c r="AF32" s="49"/>
      <c r="AG32" s="49"/>
      <c r="AH32" s="49"/>
      <c r="AI32" s="49"/>
      <c r="AJ32" s="49"/>
      <c r="AK32" s="49"/>
      <c r="AL32" s="49"/>
      <c r="AM32" s="49"/>
      <c r="AN32" s="49"/>
      <c r="AO32" s="49"/>
      <c r="AP32" s="49"/>
      <c r="AQ32" s="49"/>
      <c r="AR32" s="49"/>
      <c r="AS32" s="49"/>
      <c r="AT32" s="49"/>
      <c r="AU32" s="49"/>
      <c r="AV32" s="49"/>
      <c r="AW32" s="49"/>
      <c r="AX32" s="49"/>
      <c r="AY32" s="49"/>
      <c r="AZ32" s="49"/>
      <c r="BA32" s="49"/>
      <c r="BB32" s="49"/>
      <c r="BC32" s="49"/>
      <c r="BD32" s="49"/>
      <c r="BE32" s="49"/>
      <c r="BF32" s="49"/>
      <c r="BG32" s="49"/>
      <c r="BH32" s="49"/>
      <c r="BI32" s="49"/>
      <c r="BJ32" s="49"/>
      <c r="BK32" s="49"/>
      <c r="BL32" s="49"/>
      <c r="BM32" s="49"/>
      <c r="BN32" s="49"/>
      <c r="BO32" s="49"/>
      <c r="BP32" s="49"/>
      <c r="BQ32" s="49"/>
      <c r="BR32" s="49"/>
      <c r="BS32" s="49"/>
      <c r="BT32" s="49"/>
      <c r="BU32" s="49"/>
      <c r="BV32" s="49"/>
      <c r="BW32" s="49"/>
      <c r="BX32" s="49"/>
      <c r="BY32" s="49"/>
      <c r="BZ32" s="49"/>
      <c r="CA32" s="49"/>
      <c r="CB32" s="49"/>
      <c r="CC32" s="49"/>
      <c r="CD32" s="49"/>
      <c r="CE32" s="49"/>
      <c r="CF32" s="49"/>
      <c r="CG32" s="49"/>
      <c r="CH32" s="49"/>
      <c r="CI32" s="49"/>
      <c r="CJ32" s="49"/>
      <c r="CK32" s="49"/>
      <c r="CL32" s="49"/>
    </row>
    <row r="33" spans="1:90" ht="25.5" x14ac:dyDescent="0.2">
      <c r="A33" s="1" t="s">
        <v>58</v>
      </c>
      <c r="B33" s="11" t="s">
        <v>95</v>
      </c>
      <c r="C33" s="8"/>
      <c r="D33" s="8"/>
      <c r="E33" s="8"/>
      <c r="F33" s="2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49"/>
      <c r="R33" s="49"/>
      <c r="S33" s="49"/>
      <c r="T33" s="49"/>
      <c r="U33" s="49"/>
      <c r="V33" s="49"/>
      <c r="W33" s="49"/>
      <c r="X33" s="49"/>
      <c r="Y33" s="49"/>
      <c r="Z33" s="49"/>
      <c r="AA33" s="49"/>
      <c r="AB33" s="49"/>
      <c r="AC33" s="49"/>
      <c r="AD33" s="49"/>
      <c r="AE33" s="49"/>
      <c r="AF33" s="49"/>
      <c r="AG33" s="49"/>
      <c r="AH33" s="49"/>
      <c r="AI33" s="49"/>
      <c r="AJ33" s="49"/>
      <c r="AK33" s="49"/>
      <c r="AL33" s="49"/>
      <c r="AM33" s="49"/>
      <c r="AN33" s="49"/>
      <c r="AO33" s="49"/>
      <c r="AP33" s="49"/>
      <c r="AQ33" s="49"/>
      <c r="AR33" s="49"/>
      <c r="AS33" s="49"/>
      <c r="AT33" s="49"/>
      <c r="AU33" s="49"/>
      <c r="AV33" s="49"/>
      <c r="AW33" s="49"/>
      <c r="AX33" s="49"/>
      <c r="AY33" s="49"/>
      <c r="AZ33" s="49"/>
      <c r="BA33" s="49"/>
      <c r="BB33" s="49"/>
      <c r="BC33" s="49"/>
      <c r="BD33" s="49"/>
      <c r="BE33" s="49"/>
      <c r="BF33" s="49"/>
      <c r="BG33" s="49"/>
      <c r="BH33" s="49"/>
      <c r="BI33" s="49"/>
      <c r="BJ33" s="49"/>
      <c r="BK33" s="49"/>
      <c r="BL33" s="49"/>
      <c r="BM33" s="49"/>
      <c r="BN33" s="49"/>
      <c r="BO33" s="49"/>
      <c r="BP33" s="49"/>
      <c r="BQ33" s="49"/>
      <c r="BR33" s="49"/>
      <c r="BS33" s="49"/>
      <c r="BT33" s="49"/>
      <c r="BU33" s="49"/>
      <c r="BV33" s="49"/>
      <c r="BW33" s="49"/>
      <c r="BX33" s="49"/>
      <c r="BY33" s="49"/>
      <c r="BZ33" s="49"/>
      <c r="CA33" s="49"/>
      <c r="CB33" s="49"/>
      <c r="CC33" s="49"/>
      <c r="CD33" s="49"/>
      <c r="CE33" s="49"/>
      <c r="CF33" s="49"/>
      <c r="CG33" s="49"/>
      <c r="CH33" s="49"/>
      <c r="CI33" s="49"/>
      <c r="CJ33" s="49"/>
      <c r="CK33" s="49"/>
      <c r="CL33" s="49"/>
    </row>
    <row r="34" spans="1:90" x14ac:dyDescent="0.2">
      <c r="A34" s="1" t="s">
        <v>59</v>
      </c>
      <c r="B34" s="11" t="s">
        <v>96</v>
      </c>
      <c r="C34" s="8"/>
      <c r="D34" s="8"/>
      <c r="E34" s="8"/>
      <c r="F34" s="32"/>
      <c r="G34" s="49"/>
      <c r="H34" s="49"/>
      <c r="I34" s="49"/>
      <c r="J34" s="49"/>
      <c r="K34" s="49"/>
      <c r="L34" s="49"/>
      <c r="M34" s="49"/>
      <c r="N34" s="49"/>
      <c r="O34" s="49"/>
      <c r="P34" s="49"/>
      <c r="Q34" s="49"/>
      <c r="R34" s="49"/>
      <c r="S34" s="49"/>
      <c r="T34" s="49"/>
      <c r="U34" s="49"/>
      <c r="V34" s="49"/>
      <c r="W34" s="49"/>
      <c r="X34" s="49"/>
      <c r="Y34" s="49"/>
      <c r="Z34" s="49"/>
      <c r="AA34" s="49"/>
      <c r="AB34" s="49"/>
      <c r="AC34" s="49"/>
      <c r="AD34" s="49"/>
      <c r="AE34" s="49"/>
      <c r="AF34" s="49"/>
      <c r="AG34" s="49"/>
      <c r="AH34" s="49"/>
      <c r="AI34" s="49"/>
      <c r="AJ34" s="49"/>
      <c r="AK34" s="49"/>
      <c r="AL34" s="49"/>
      <c r="AM34" s="49"/>
      <c r="AN34" s="49"/>
      <c r="AO34" s="49"/>
      <c r="AP34" s="49"/>
      <c r="AQ34" s="49"/>
      <c r="AR34" s="49"/>
      <c r="AS34" s="49"/>
      <c r="AT34" s="49"/>
      <c r="AU34" s="49"/>
      <c r="AV34" s="49"/>
      <c r="AW34" s="49"/>
      <c r="AX34" s="49"/>
      <c r="AY34" s="49"/>
      <c r="AZ34" s="49"/>
      <c r="BA34" s="49"/>
      <c r="BB34" s="49"/>
      <c r="BC34" s="49"/>
      <c r="BD34" s="49"/>
      <c r="BE34" s="49"/>
      <c r="BF34" s="49"/>
      <c r="BG34" s="49"/>
      <c r="BH34" s="49"/>
      <c r="BI34" s="49"/>
      <c r="BJ34" s="49"/>
      <c r="BK34" s="49"/>
      <c r="BL34" s="49"/>
      <c r="BM34" s="49"/>
      <c r="BN34" s="49"/>
      <c r="BO34" s="49"/>
      <c r="BP34" s="49"/>
      <c r="BQ34" s="49"/>
      <c r="BR34" s="49"/>
      <c r="BS34" s="49"/>
      <c r="BT34" s="49"/>
      <c r="BU34" s="49"/>
      <c r="BV34" s="49"/>
      <c r="BW34" s="49"/>
      <c r="BX34" s="49"/>
      <c r="BY34" s="49"/>
      <c r="BZ34" s="49"/>
      <c r="CA34" s="49"/>
      <c r="CB34" s="49"/>
      <c r="CC34" s="49"/>
      <c r="CD34" s="49"/>
      <c r="CE34" s="49"/>
      <c r="CF34" s="49"/>
      <c r="CG34" s="49"/>
      <c r="CH34" s="49"/>
      <c r="CI34" s="49"/>
      <c r="CJ34" s="49"/>
      <c r="CK34" s="49"/>
      <c r="CL34" s="49"/>
    </row>
    <row r="35" spans="1:90" x14ac:dyDescent="0.2">
      <c r="A35" s="21" t="s">
        <v>78</v>
      </c>
      <c r="B35" s="6" t="s">
        <v>79</v>
      </c>
      <c r="C35" s="8"/>
      <c r="D35" s="7"/>
      <c r="E35" s="7"/>
      <c r="F35" s="32"/>
      <c r="G35" s="49"/>
      <c r="H35" s="49"/>
      <c r="I35" s="49"/>
      <c r="J35" s="49"/>
      <c r="K35" s="49"/>
      <c r="L35" s="49"/>
      <c r="M35" s="49"/>
      <c r="N35" s="49"/>
      <c r="O35" s="49"/>
      <c r="P35" s="49"/>
      <c r="Q35" s="49"/>
      <c r="R35" s="49"/>
      <c r="S35" s="49"/>
      <c r="T35" s="49"/>
      <c r="U35" s="49"/>
      <c r="V35" s="49"/>
      <c r="W35" s="49"/>
      <c r="X35" s="49"/>
      <c r="Y35" s="49"/>
      <c r="Z35" s="49"/>
      <c r="AA35" s="49"/>
      <c r="AB35" s="49"/>
      <c r="AC35" s="49"/>
      <c r="AD35" s="49"/>
      <c r="AE35" s="49"/>
      <c r="AF35" s="49"/>
      <c r="AG35" s="49"/>
      <c r="AH35" s="49"/>
      <c r="AI35" s="49"/>
      <c r="AJ35" s="49"/>
      <c r="AK35" s="49"/>
      <c r="AL35" s="49"/>
      <c r="AM35" s="49"/>
      <c r="AN35" s="49"/>
      <c r="AO35" s="49"/>
      <c r="AP35" s="49"/>
      <c r="AQ35" s="49"/>
      <c r="AR35" s="49"/>
      <c r="AS35" s="49"/>
      <c r="AT35" s="49"/>
      <c r="AU35" s="49"/>
      <c r="AV35" s="49"/>
      <c r="AW35" s="49"/>
      <c r="AX35" s="49"/>
      <c r="AY35" s="49"/>
      <c r="AZ35" s="49"/>
      <c r="BA35" s="49"/>
      <c r="BB35" s="49"/>
      <c r="BC35" s="49"/>
      <c r="BD35" s="49"/>
      <c r="BE35" s="49"/>
      <c r="BF35" s="49"/>
      <c r="BG35" s="49"/>
      <c r="BH35" s="49"/>
      <c r="BI35" s="49"/>
      <c r="BJ35" s="49"/>
      <c r="BK35" s="49"/>
      <c r="BL35" s="49"/>
      <c r="BM35" s="49"/>
      <c r="BN35" s="49"/>
      <c r="BO35" s="49"/>
      <c r="BP35" s="49"/>
      <c r="BQ35" s="49"/>
      <c r="BR35" s="49"/>
      <c r="BS35" s="49"/>
      <c r="BT35" s="49"/>
      <c r="BU35" s="49"/>
      <c r="BV35" s="49"/>
      <c r="BW35" s="49"/>
      <c r="BX35" s="49"/>
      <c r="BY35" s="49"/>
      <c r="BZ35" s="49"/>
      <c r="CA35" s="49"/>
      <c r="CB35" s="49"/>
      <c r="CC35" s="49"/>
      <c r="CD35" s="49"/>
      <c r="CE35" s="49"/>
      <c r="CF35" s="49"/>
      <c r="CG35" s="49"/>
      <c r="CH35" s="49"/>
      <c r="CI35" s="49"/>
      <c r="CJ35" s="49"/>
      <c r="CK35" s="49"/>
      <c r="CL35" s="49"/>
    </row>
    <row r="36" spans="1:90" x14ac:dyDescent="0.2">
      <c r="A36" s="21" t="s">
        <v>84</v>
      </c>
      <c r="B36" s="6" t="s">
        <v>88</v>
      </c>
      <c r="C36" s="8"/>
      <c r="D36" s="8"/>
      <c r="E36" s="8"/>
      <c r="F36" s="2"/>
      <c r="G36" s="49"/>
      <c r="H36" s="49"/>
      <c r="I36" s="49"/>
      <c r="J36" s="49"/>
      <c r="K36" s="49"/>
      <c r="L36" s="49"/>
      <c r="M36" s="49"/>
      <c r="N36" s="49"/>
      <c r="O36" s="49"/>
      <c r="P36" s="49"/>
      <c r="Q36" s="49"/>
      <c r="R36" s="49"/>
      <c r="S36" s="49"/>
      <c r="T36" s="49"/>
      <c r="U36" s="49"/>
      <c r="V36" s="49"/>
      <c r="W36" s="49"/>
      <c r="X36" s="49"/>
      <c r="Y36" s="49"/>
      <c r="Z36" s="49"/>
      <c r="AA36" s="49"/>
      <c r="AB36" s="49"/>
      <c r="AC36" s="49"/>
      <c r="AD36" s="49"/>
      <c r="AE36" s="49"/>
      <c r="AF36" s="49"/>
      <c r="AG36" s="49"/>
      <c r="AH36" s="49"/>
      <c r="AI36" s="49"/>
      <c r="AJ36" s="49"/>
      <c r="AK36" s="49"/>
      <c r="AL36" s="49"/>
      <c r="AM36" s="49"/>
      <c r="AN36" s="49"/>
      <c r="AO36" s="49"/>
      <c r="AP36" s="49"/>
      <c r="AQ36" s="49"/>
      <c r="AR36" s="49"/>
      <c r="AS36" s="49"/>
      <c r="AT36" s="49"/>
      <c r="AU36" s="49"/>
      <c r="AV36" s="49"/>
      <c r="AW36" s="49"/>
      <c r="AX36" s="49"/>
      <c r="AY36" s="49"/>
      <c r="AZ36" s="49"/>
      <c r="BA36" s="49"/>
      <c r="BB36" s="49"/>
      <c r="BC36" s="49"/>
      <c r="BD36" s="49"/>
      <c r="BE36" s="49"/>
      <c r="BF36" s="49"/>
      <c r="BG36" s="49"/>
      <c r="BH36" s="49"/>
      <c r="BI36" s="49"/>
      <c r="BJ36" s="49"/>
      <c r="BK36" s="49"/>
      <c r="BL36" s="49"/>
      <c r="BM36" s="49"/>
      <c r="BN36" s="49"/>
      <c r="BO36" s="49"/>
      <c r="BP36" s="49"/>
      <c r="BQ36" s="49"/>
      <c r="BR36" s="49"/>
      <c r="BS36" s="49"/>
      <c r="BT36" s="49"/>
      <c r="BU36" s="49"/>
      <c r="BV36" s="49"/>
      <c r="BW36" s="49"/>
      <c r="BX36" s="49"/>
      <c r="BY36" s="49"/>
      <c r="BZ36" s="49"/>
      <c r="CA36" s="49"/>
      <c r="CB36" s="49"/>
      <c r="CC36" s="49"/>
      <c r="CD36" s="49"/>
      <c r="CE36" s="49"/>
      <c r="CF36" s="49"/>
      <c r="CG36" s="49"/>
      <c r="CH36" s="49"/>
      <c r="CI36" s="49"/>
      <c r="CJ36" s="49"/>
      <c r="CK36" s="49"/>
      <c r="CL36" s="49"/>
    </row>
    <row r="37" spans="1:90" x14ac:dyDescent="0.2">
      <c r="A37" s="21" t="s">
        <v>85</v>
      </c>
      <c r="B37" s="6" t="s">
        <v>89</v>
      </c>
      <c r="C37" s="8"/>
      <c r="D37" s="8"/>
      <c r="E37" s="8"/>
      <c r="F37" s="2"/>
      <c r="G37" s="49"/>
      <c r="H37" s="49"/>
      <c r="I37" s="49"/>
      <c r="J37" s="49"/>
      <c r="K37" s="49"/>
      <c r="L37" s="49"/>
      <c r="M37" s="49"/>
      <c r="N37" s="49"/>
      <c r="O37" s="49"/>
      <c r="P37" s="49"/>
      <c r="Q37" s="49"/>
      <c r="R37" s="49"/>
      <c r="S37" s="49"/>
      <c r="T37" s="49"/>
      <c r="U37" s="49"/>
      <c r="V37" s="49"/>
      <c r="W37" s="49"/>
      <c r="X37" s="49"/>
      <c r="Y37" s="49"/>
      <c r="Z37" s="49"/>
      <c r="AA37" s="49"/>
      <c r="AB37" s="49"/>
      <c r="AC37" s="49"/>
      <c r="AD37" s="49"/>
      <c r="AE37" s="49"/>
      <c r="AF37" s="49"/>
      <c r="AG37" s="49"/>
      <c r="AH37" s="49"/>
      <c r="AI37" s="49"/>
      <c r="AJ37" s="49"/>
      <c r="AK37" s="49"/>
      <c r="AL37" s="49"/>
      <c r="AM37" s="49"/>
      <c r="AN37" s="49"/>
      <c r="AO37" s="49"/>
      <c r="AP37" s="49"/>
      <c r="AQ37" s="49"/>
      <c r="AR37" s="49"/>
      <c r="AS37" s="49"/>
      <c r="AT37" s="49"/>
      <c r="AU37" s="49"/>
      <c r="AV37" s="49"/>
      <c r="AW37" s="49"/>
      <c r="AX37" s="49"/>
      <c r="AY37" s="49"/>
      <c r="AZ37" s="49"/>
      <c r="BA37" s="49"/>
      <c r="BB37" s="49"/>
      <c r="BC37" s="49"/>
      <c r="BD37" s="49"/>
      <c r="BE37" s="49"/>
      <c r="BF37" s="49"/>
      <c r="BG37" s="49"/>
      <c r="BH37" s="49"/>
      <c r="BI37" s="49"/>
      <c r="BJ37" s="49"/>
      <c r="BK37" s="49"/>
      <c r="BL37" s="49"/>
      <c r="BM37" s="49"/>
      <c r="BN37" s="49"/>
      <c r="BO37" s="49"/>
      <c r="BP37" s="49"/>
      <c r="BQ37" s="49"/>
      <c r="BR37" s="49"/>
      <c r="BS37" s="49"/>
      <c r="BT37" s="49"/>
      <c r="BU37" s="49"/>
      <c r="BV37" s="49"/>
      <c r="BW37" s="49"/>
      <c r="BX37" s="49"/>
      <c r="BY37" s="49"/>
      <c r="BZ37" s="49"/>
      <c r="CA37" s="49"/>
      <c r="CB37" s="49"/>
      <c r="CC37" s="49"/>
      <c r="CD37" s="49"/>
      <c r="CE37" s="49"/>
      <c r="CF37" s="49"/>
      <c r="CG37" s="49"/>
      <c r="CH37" s="49"/>
      <c r="CI37" s="49"/>
      <c r="CJ37" s="49"/>
      <c r="CK37" s="49"/>
      <c r="CL37" s="49"/>
    </row>
    <row r="38" spans="1:90" x14ac:dyDescent="0.2">
      <c r="A38" s="21" t="s">
        <v>86</v>
      </c>
      <c r="B38" s="6" t="s">
        <v>90</v>
      </c>
      <c r="C38" s="8"/>
      <c r="D38" s="8"/>
      <c r="E38" s="8"/>
      <c r="F38" s="2"/>
      <c r="G38" s="49"/>
      <c r="H38" s="49"/>
      <c r="I38" s="49"/>
      <c r="J38" s="49"/>
      <c r="K38" s="49"/>
      <c r="L38" s="49"/>
      <c r="M38" s="49"/>
      <c r="N38" s="49"/>
      <c r="O38" s="49"/>
      <c r="P38" s="49"/>
      <c r="Q38" s="49"/>
      <c r="R38" s="49"/>
      <c r="S38" s="49"/>
      <c r="T38" s="49"/>
      <c r="U38" s="49"/>
      <c r="V38" s="49"/>
      <c r="W38" s="49"/>
      <c r="X38" s="49"/>
      <c r="Y38" s="49"/>
      <c r="Z38" s="49"/>
      <c r="AA38" s="49"/>
      <c r="AB38" s="49"/>
      <c r="AC38" s="49"/>
      <c r="AD38" s="49"/>
      <c r="AE38" s="49"/>
      <c r="AF38" s="49"/>
      <c r="AG38" s="49"/>
      <c r="AH38" s="49"/>
      <c r="AI38" s="49"/>
      <c r="AJ38" s="49"/>
      <c r="AK38" s="49"/>
      <c r="AL38" s="49"/>
      <c r="AM38" s="49"/>
      <c r="AN38" s="49"/>
      <c r="AO38" s="49"/>
      <c r="AP38" s="49"/>
      <c r="AQ38" s="49"/>
      <c r="AR38" s="49"/>
      <c r="AS38" s="49"/>
      <c r="AT38" s="49"/>
      <c r="AU38" s="49"/>
      <c r="AV38" s="49"/>
      <c r="AW38" s="49"/>
      <c r="AX38" s="49"/>
      <c r="AY38" s="49"/>
      <c r="AZ38" s="49"/>
      <c r="BA38" s="49"/>
      <c r="BB38" s="49"/>
      <c r="BC38" s="49"/>
      <c r="BD38" s="49"/>
      <c r="BE38" s="49"/>
      <c r="BF38" s="49"/>
      <c r="BG38" s="49"/>
      <c r="BH38" s="49"/>
      <c r="BI38" s="49"/>
      <c r="BJ38" s="49"/>
      <c r="BK38" s="49"/>
      <c r="BL38" s="49"/>
      <c r="BM38" s="49"/>
      <c r="BN38" s="49"/>
      <c r="BO38" s="49"/>
      <c r="BP38" s="49"/>
      <c r="BQ38" s="49"/>
      <c r="BR38" s="49"/>
      <c r="BS38" s="49"/>
      <c r="BT38" s="49"/>
      <c r="BU38" s="49"/>
      <c r="BV38" s="49"/>
      <c r="BW38" s="49"/>
      <c r="BX38" s="49"/>
      <c r="BY38" s="49"/>
      <c r="BZ38" s="49"/>
      <c r="CA38" s="49"/>
      <c r="CB38" s="49"/>
      <c r="CC38" s="49"/>
      <c r="CD38" s="49"/>
      <c r="CE38" s="49"/>
      <c r="CF38" s="49"/>
      <c r="CG38" s="49"/>
      <c r="CH38" s="49"/>
      <c r="CI38" s="49"/>
      <c r="CJ38" s="49"/>
      <c r="CK38" s="49"/>
      <c r="CL38" s="49"/>
    </row>
    <row r="39" spans="1:90" x14ac:dyDescent="0.2">
      <c r="A39" s="21" t="s">
        <v>87</v>
      </c>
      <c r="B39" s="6" t="s">
        <v>91</v>
      </c>
      <c r="C39" s="8"/>
      <c r="D39" s="8"/>
      <c r="E39" s="8"/>
      <c r="F39" s="2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49"/>
      <c r="U39" s="49"/>
      <c r="V39" s="49"/>
      <c r="W39" s="49"/>
      <c r="X39" s="49"/>
      <c r="Y39" s="49"/>
      <c r="Z39" s="49"/>
      <c r="AA39" s="49"/>
      <c r="AB39" s="49"/>
      <c r="AC39" s="49"/>
      <c r="AD39" s="49"/>
      <c r="AE39" s="49"/>
      <c r="AF39" s="49"/>
      <c r="AG39" s="49"/>
      <c r="AH39" s="49"/>
      <c r="AI39" s="49"/>
      <c r="AJ39" s="49"/>
      <c r="AK39" s="49"/>
      <c r="AL39" s="49"/>
      <c r="AM39" s="49"/>
      <c r="AN39" s="49"/>
      <c r="AO39" s="49"/>
      <c r="AP39" s="49"/>
      <c r="AQ39" s="49"/>
      <c r="AR39" s="49"/>
      <c r="AS39" s="49"/>
      <c r="AT39" s="49"/>
      <c r="AU39" s="49"/>
      <c r="AV39" s="49"/>
      <c r="AW39" s="49"/>
      <c r="AX39" s="49"/>
      <c r="AY39" s="49"/>
      <c r="AZ39" s="49"/>
      <c r="BA39" s="49"/>
      <c r="BB39" s="49"/>
      <c r="BC39" s="49"/>
      <c r="BD39" s="49"/>
      <c r="BE39" s="49"/>
      <c r="BF39" s="49"/>
      <c r="BG39" s="49"/>
      <c r="BH39" s="49"/>
      <c r="BI39" s="49"/>
      <c r="BJ39" s="49"/>
      <c r="BK39" s="49"/>
      <c r="BL39" s="49"/>
      <c r="BM39" s="49"/>
      <c r="BN39" s="49"/>
      <c r="BO39" s="49"/>
      <c r="BP39" s="49"/>
      <c r="BQ39" s="49"/>
      <c r="BR39" s="49"/>
      <c r="BS39" s="49"/>
      <c r="BT39" s="49"/>
      <c r="BU39" s="49"/>
      <c r="BV39" s="49"/>
      <c r="BW39" s="49"/>
      <c r="BX39" s="49"/>
      <c r="BY39" s="49"/>
      <c r="BZ39" s="49"/>
      <c r="CA39" s="49"/>
      <c r="CB39" s="49"/>
      <c r="CC39" s="49"/>
      <c r="CD39" s="49"/>
      <c r="CE39" s="49"/>
      <c r="CF39" s="49"/>
      <c r="CG39" s="49"/>
      <c r="CH39" s="49"/>
      <c r="CI39" s="49"/>
      <c r="CJ39" s="49"/>
      <c r="CK39" s="49"/>
      <c r="CL39" s="49"/>
    </row>
    <row r="40" spans="1:90" x14ac:dyDescent="0.2">
      <c r="A40" s="22" t="s">
        <v>54</v>
      </c>
      <c r="B40" s="23" t="s">
        <v>97</v>
      </c>
      <c r="C40" s="8">
        <v>590550</v>
      </c>
      <c r="D40" s="8">
        <v>87670195</v>
      </c>
      <c r="E40" s="8">
        <v>65220577</v>
      </c>
      <c r="F40" s="32">
        <f>(E40/D40)</f>
        <v>0.74393101327081568</v>
      </c>
      <c r="G40" s="49"/>
      <c r="H40" s="49"/>
      <c r="I40" s="49"/>
      <c r="J40" s="49"/>
      <c r="K40" s="49"/>
      <c r="L40" s="49"/>
      <c r="M40" s="49"/>
      <c r="N40" s="49"/>
      <c r="O40" s="49"/>
      <c r="P40" s="49"/>
      <c r="Q40" s="49"/>
      <c r="R40" s="49"/>
      <c r="S40" s="49"/>
      <c r="T40" s="49"/>
      <c r="U40" s="49"/>
      <c r="V40" s="49"/>
      <c r="W40" s="49"/>
      <c r="X40" s="49"/>
      <c r="Y40" s="49"/>
      <c r="Z40" s="49"/>
      <c r="AA40" s="49"/>
      <c r="AB40" s="49"/>
      <c r="AC40" s="49"/>
      <c r="AD40" s="49"/>
      <c r="AE40" s="49"/>
      <c r="AF40" s="49"/>
      <c r="AG40" s="49"/>
      <c r="AH40" s="49"/>
      <c r="AI40" s="49"/>
      <c r="AJ40" s="49"/>
      <c r="AK40" s="49"/>
      <c r="AL40" s="49"/>
      <c r="AM40" s="49"/>
      <c r="AN40" s="49"/>
      <c r="AO40" s="49"/>
      <c r="AP40" s="49"/>
      <c r="AQ40" s="49"/>
      <c r="AR40" s="49"/>
      <c r="AS40" s="49"/>
      <c r="AT40" s="49"/>
      <c r="AU40" s="49"/>
      <c r="AV40" s="49"/>
      <c r="AW40" s="49"/>
      <c r="AX40" s="49"/>
      <c r="AY40" s="49"/>
      <c r="AZ40" s="49"/>
      <c r="BA40" s="49"/>
      <c r="BB40" s="49"/>
      <c r="BC40" s="49"/>
      <c r="BD40" s="49"/>
      <c r="BE40" s="49"/>
      <c r="BF40" s="49"/>
      <c r="BG40" s="49"/>
      <c r="BH40" s="49"/>
      <c r="BI40" s="49"/>
      <c r="BJ40" s="49"/>
      <c r="BK40" s="49"/>
      <c r="BL40" s="49"/>
      <c r="BM40" s="49"/>
      <c r="BN40" s="49"/>
      <c r="BO40" s="49"/>
      <c r="BP40" s="49"/>
      <c r="BQ40" s="49"/>
      <c r="BR40" s="49"/>
      <c r="BS40" s="49"/>
      <c r="BT40" s="49"/>
      <c r="BU40" s="49"/>
      <c r="BV40" s="49"/>
      <c r="BW40" s="49"/>
      <c r="BX40" s="49"/>
      <c r="BY40" s="49"/>
      <c r="BZ40" s="49"/>
      <c r="CA40" s="49"/>
      <c r="CB40" s="49"/>
      <c r="CC40" s="49"/>
      <c r="CD40" s="49"/>
      <c r="CE40" s="49"/>
      <c r="CF40" s="49"/>
      <c r="CG40" s="49"/>
      <c r="CH40" s="49"/>
      <c r="CI40" s="49"/>
      <c r="CJ40" s="49"/>
      <c r="CK40" s="49"/>
      <c r="CL40" s="49"/>
    </row>
    <row r="41" spans="1:90" x14ac:dyDescent="0.2">
      <c r="A41" s="22" t="s">
        <v>55</v>
      </c>
      <c r="B41" s="23" t="s">
        <v>281</v>
      </c>
      <c r="C41" s="8"/>
      <c r="D41" s="8"/>
      <c r="E41" s="8"/>
      <c r="F41" s="32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  <c r="AB41" s="49"/>
      <c r="AC41" s="49"/>
      <c r="AD41" s="49"/>
      <c r="AE41" s="49"/>
      <c r="AF41" s="49"/>
      <c r="AG41" s="49"/>
      <c r="AH41" s="49"/>
      <c r="AI41" s="49"/>
      <c r="AJ41" s="49"/>
      <c r="AK41" s="49"/>
      <c r="AL41" s="49"/>
      <c r="AM41" s="49"/>
      <c r="AN41" s="49"/>
      <c r="AO41" s="49"/>
      <c r="AP41" s="49"/>
      <c r="AQ41" s="49"/>
      <c r="AR41" s="49"/>
      <c r="AS41" s="49"/>
      <c r="AT41" s="49"/>
      <c r="AU41" s="49"/>
      <c r="AV41" s="49"/>
      <c r="AW41" s="49"/>
      <c r="AX41" s="49"/>
      <c r="AY41" s="49"/>
      <c r="AZ41" s="49"/>
      <c r="BA41" s="49"/>
      <c r="BB41" s="49"/>
      <c r="BC41" s="49"/>
      <c r="BD41" s="49"/>
      <c r="BE41" s="49"/>
      <c r="BF41" s="49"/>
      <c r="BG41" s="49"/>
      <c r="BH41" s="49"/>
      <c r="BI41" s="49"/>
      <c r="BJ41" s="49"/>
      <c r="BK41" s="49"/>
      <c r="BL41" s="49"/>
      <c r="BM41" s="49"/>
      <c r="BN41" s="49"/>
      <c r="BO41" s="49"/>
      <c r="BP41" s="49"/>
      <c r="BQ41" s="49"/>
      <c r="BR41" s="49"/>
      <c r="BS41" s="49"/>
      <c r="BT41" s="49"/>
      <c r="BU41" s="49"/>
      <c r="BV41" s="49"/>
      <c r="BW41" s="49"/>
      <c r="BX41" s="49"/>
      <c r="BY41" s="49"/>
      <c r="BZ41" s="49"/>
      <c r="CA41" s="49"/>
      <c r="CB41" s="49"/>
      <c r="CC41" s="49"/>
      <c r="CD41" s="49"/>
      <c r="CE41" s="49"/>
      <c r="CF41" s="49"/>
      <c r="CG41" s="49"/>
      <c r="CH41" s="49"/>
      <c r="CI41" s="49"/>
      <c r="CJ41" s="49"/>
      <c r="CK41" s="49"/>
      <c r="CL41" s="49"/>
    </row>
    <row r="42" spans="1:90" x14ac:dyDescent="0.2">
      <c r="A42" s="22" t="s">
        <v>56</v>
      </c>
      <c r="B42" s="23" t="s">
        <v>98</v>
      </c>
      <c r="C42" s="8"/>
      <c r="D42" s="8"/>
      <c r="E42" s="8"/>
      <c r="F42" s="32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  <c r="AB42" s="49"/>
      <c r="AC42" s="49"/>
      <c r="AD42" s="49"/>
      <c r="AE42" s="49"/>
      <c r="AF42" s="49"/>
      <c r="AG42" s="49"/>
      <c r="AH42" s="49"/>
      <c r="AI42" s="49"/>
      <c r="AJ42" s="49"/>
      <c r="AK42" s="49"/>
      <c r="AL42" s="49"/>
      <c r="AM42" s="49"/>
      <c r="AN42" s="49"/>
      <c r="AO42" s="49"/>
      <c r="AP42" s="49"/>
      <c r="AQ42" s="49"/>
      <c r="AR42" s="49"/>
      <c r="AS42" s="49"/>
      <c r="AT42" s="49"/>
      <c r="AU42" s="49"/>
      <c r="AV42" s="49"/>
      <c r="AW42" s="49"/>
      <c r="AX42" s="49"/>
      <c r="AY42" s="49"/>
      <c r="AZ42" s="49"/>
      <c r="BA42" s="49"/>
      <c r="BB42" s="49"/>
      <c r="BC42" s="49"/>
      <c r="BD42" s="49"/>
      <c r="BE42" s="49"/>
      <c r="BF42" s="49"/>
      <c r="BG42" s="49"/>
      <c r="BH42" s="49"/>
      <c r="BI42" s="49"/>
      <c r="BJ42" s="49"/>
      <c r="BK42" s="49"/>
      <c r="BL42" s="49"/>
      <c r="BM42" s="49"/>
      <c r="BN42" s="49"/>
      <c r="BO42" s="49"/>
      <c r="BP42" s="49"/>
      <c r="BQ42" s="49"/>
      <c r="BR42" s="49"/>
      <c r="BS42" s="49"/>
      <c r="BT42" s="49"/>
      <c r="BU42" s="49"/>
      <c r="BV42" s="49"/>
      <c r="BW42" s="49"/>
      <c r="BX42" s="49"/>
      <c r="BY42" s="49"/>
      <c r="BZ42" s="49"/>
      <c r="CA42" s="49"/>
      <c r="CB42" s="49"/>
      <c r="CC42" s="49"/>
      <c r="CD42" s="49"/>
      <c r="CE42" s="49"/>
      <c r="CF42" s="49"/>
      <c r="CG42" s="49"/>
      <c r="CH42" s="49"/>
      <c r="CI42" s="49"/>
      <c r="CJ42" s="49"/>
      <c r="CK42" s="49"/>
      <c r="CL42" s="49"/>
    </row>
    <row r="43" spans="1:90" x14ac:dyDescent="0.2">
      <c r="A43" s="22" t="s">
        <v>58</v>
      </c>
      <c r="B43" s="23" t="s">
        <v>99</v>
      </c>
      <c r="C43" s="8">
        <v>159450</v>
      </c>
      <c r="D43" s="8">
        <v>22068680</v>
      </c>
      <c r="E43" s="8">
        <v>17488057</v>
      </c>
      <c r="F43" s="32">
        <f t="shared" ref="F43:F62" si="1">(E43/D43)</f>
        <v>0.79243783497699005</v>
      </c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  <c r="AB43" s="49"/>
      <c r="AC43" s="49"/>
      <c r="AD43" s="49"/>
      <c r="AE43" s="49"/>
      <c r="AF43" s="49"/>
      <c r="AG43" s="49"/>
      <c r="AH43" s="49"/>
      <c r="AI43" s="49"/>
      <c r="AJ43" s="49"/>
      <c r="AK43" s="49"/>
      <c r="AL43" s="49"/>
      <c r="AM43" s="49"/>
      <c r="AN43" s="49"/>
      <c r="AO43" s="49"/>
      <c r="AP43" s="49"/>
      <c r="AQ43" s="49"/>
      <c r="AR43" s="49"/>
      <c r="AS43" s="49"/>
      <c r="AT43" s="49"/>
      <c r="AU43" s="49"/>
      <c r="AV43" s="49"/>
      <c r="AW43" s="49"/>
      <c r="AX43" s="49"/>
      <c r="AY43" s="49"/>
      <c r="AZ43" s="49"/>
      <c r="BA43" s="49"/>
      <c r="BB43" s="49"/>
      <c r="BC43" s="49"/>
      <c r="BD43" s="49"/>
      <c r="BE43" s="49"/>
      <c r="BF43" s="49"/>
      <c r="BG43" s="49"/>
      <c r="BH43" s="49"/>
      <c r="BI43" s="49"/>
      <c r="BJ43" s="49"/>
      <c r="BK43" s="49"/>
      <c r="BL43" s="49"/>
      <c r="BM43" s="49"/>
      <c r="BN43" s="49"/>
      <c r="BO43" s="49"/>
      <c r="BP43" s="49"/>
      <c r="BQ43" s="49"/>
      <c r="BR43" s="49"/>
      <c r="BS43" s="49"/>
      <c r="BT43" s="49"/>
      <c r="BU43" s="49"/>
      <c r="BV43" s="49"/>
      <c r="BW43" s="49"/>
      <c r="BX43" s="49"/>
      <c r="BY43" s="49"/>
      <c r="BZ43" s="49"/>
      <c r="CA43" s="49"/>
      <c r="CB43" s="49"/>
      <c r="CC43" s="49"/>
      <c r="CD43" s="49"/>
      <c r="CE43" s="49"/>
      <c r="CF43" s="49"/>
      <c r="CG43" s="49"/>
      <c r="CH43" s="49"/>
      <c r="CI43" s="49"/>
      <c r="CJ43" s="49"/>
      <c r="CK43" s="49"/>
      <c r="CL43" s="49"/>
    </row>
    <row r="44" spans="1:90" x14ac:dyDescent="0.2">
      <c r="A44" s="21" t="s">
        <v>100</v>
      </c>
      <c r="B44" s="6" t="s">
        <v>101</v>
      </c>
      <c r="C44" s="7">
        <f>SUM(C40+C43)</f>
        <v>750000</v>
      </c>
      <c r="D44" s="7">
        <f>SUM(D40:D43)</f>
        <v>109738875</v>
      </c>
      <c r="E44" s="7">
        <f>SUM(E40:E43)</f>
        <v>82708634</v>
      </c>
      <c r="F44" s="32">
        <f t="shared" si="1"/>
        <v>0.75368582008882445</v>
      </c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49"/>
      <c r="AA44" s="49"/>
      <c r="AB44" s="49"/>
      <c r="AC44" s="49"/>
      <c r="AD44" s="49"/>
      <c r="AE44" s="49"/>
      <c r="AF44" s="49"/>
      <c r="AG44" s="49"/>
      <c r="AH44" s="49"/>
      <c r="AI44" s="49"/>
      <c r="AJ44" s="49"/>
      <c r="AK44" s="49"/>
      <c r="AL44" s="49"/>
      <c r="AM44" s="49"/>
      <c r="AN44" s="49"/>
      <c r="AO44" s="49"/>
      <c r="AP44" s="49"/>
      <c r="AQ44" s="49"/>
      <c r="AR44" s="49"/>
      <c r="AS44" s="49"/>
      <c r="AT44" s="49"/>
      <c r="AU44" s="49"/>
      <c r="AV44" s="49"/>
      <c r="AW44" s="49"/>
      <c r="AX44" s="49"/>
      <c r="AY44" s="49"/>
      <c r="AZ44" s="49"/>
      <c r="BA44" s="49"/>
      <c r="BB44" s="49"/>
      <c r="BC44" s="49"/>
      <c r="BD44" s="49"/>
      <c r="BE44" s="49"/>
      <c r="BF44" s="49"/>
      <c r="BG44" s="49"/>
      <c r="BH44" s="49"/>
      <c r="BI44" s="49"/>
      <c r="BJ44" s="49"/>
      <c r="BK44" s="49"/>
      <c r="BL44" s="49"/>
      <c r="BM44" s="49"/>
      <c r="BN44" s="49"/>
      <c r="BO44" s="49"/>
      <c r="BP44" s="49"/>
      <c r="BQ44" s="49"/>
      <c r="BR44" s="49"/>
      <c r="BS44" s="49"/>
      <c r="BT44" s="49"/>
      <c r="BU44" s="49"/>
      <c r="BV44" s="49"/>
      <c r="BW44" s="49"/>
      <c r="BX44" s="49"/>
      <c r="BY44" s="49"/>
      <c r="BZ44" s="49"/>
      <c r="CA44" s="49"/>
      <c r="CB44" s="49"/>
      <c r="CC44" s="49"/>
      <c r="CD44" s="49"/>
      <c r="CE44" s="49"/>
      <c r="CF44" s="49"/>
      <c r="CG44" s="49"/>
      <c r="CH44" s="49"/>
      <c r="CI44" s="49"/>
      <c r="CJ44" s="49"/>
      <c r="CK44" s="49"/>
      <c r="CL44" s="49"/>
    </row>
    <row r="45" spans="1:90" x14ac:dyDescent="0.2">
      <c r="A45" s="22" t="s">
        <v>54</v>
      </c>
      <c r="B45" s="23" t="s">
        <v>104</v>
      </c>
      <c r="C45" s="8">
        <v>16646560</v>
      </c>
      <c r="D45" s="8">
        <v>21359970</v>
      </c>
      <c r="E45" s="8">
        <v>4169084</v>
      </c>
      <c r="F45" s="32">
        <f t="shared" si="1"/>
        <v>0.19518210933816854</v>
      </c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  <c r="Z45" s="49"/>
      <c r="AA45" s="49"/>
      <c r="AB45" s="49"/>
      <c r="AC45" s="49"/>
      <c r="AD45" s="49"/>
      <c r="AE45" s="49"/>
      <c r="AF45" s="49"/>
      <c r="AG45" s="49"/>
      <c r="AH45" s="49"/>
      <c r="AI45" s="49"/>
      <c r="AJ45" s="49"/>
      <c r="AK45" s="49"/>
      <c r="AL45" s="49"/>
      <c r="AM45" s="49"/>
      <c r="AN45" s="49"/>
      <c r="AO45" s="49"/>
      <c r="AP45" s="49"/>
      <c r="AQ45" s="49"/>
      <c r="AR45" s="49"/>
      <c r="AS45" s="49"/>
      <c r="AT45" s="49"/>
      <c r="AU45" s="49"/>
      <c r="AV45" s="49"/>
      <c r="AW45" s="49"/>
      <c r="AX45" s="49"/>
      <c r="AY45" s="49"/>
      <c r="AZ45" s="49"/>
      <c r="BA45" s="49"/>
      <c r="BB45" s="49"/>
      <c r="BC45" s="49"/>
      <c r="BD45" s="49"/>
      <c r="BE45" s="49"/>
      <c r="BF45" s="49"/>
      <c r="BG45" s="49"/>
      <c r="BH45" s="49"/>
      <c r="BI45" s="49"/>
      <c r="BJ45" s="49"/>
      <c r="BK45" s="49"/>
      <c r="BL45" s="49"/>
      <c r="BM45" s="49"/>
      <c r="BN45" s="49"/>
      <c r="BO45" s="49"/>
      <c r="BP45" s="49"/>
      <c r="BQ45" s="49"/>
      <c r="BR45" s="49"/>
      <c r="BS45" s="49"/>
      <c r="BT45" s="49"/>
      <c r="BU45" s="49"/>
      <c r="BV45" s="49"/>
      <c r="BW45" s="49"/>
      <c r="BX45" s="49"/>
      <c r="BY45" s="49"/>
      <c r="BZ45" s="49"/>
      <c r="CA45" s="49"/>
      <c r="CB45" s="49"/>
      <c r="CC45" s="49"/>
      <c r="CD45" s="49"/>
      <c r="CE45" s="49"/>
      <c r="CF45" s="49"/>
      <c r="CG45" s="49"/>
      <c r="CH45" s="49"/>
      <c r="CI45" s="49"/>
      <c r="CJ45" s="49"/>
      <c r="CK45" s="49"/>
      <c r="CL45" s="49"/>
    </row>
    <row r="46" spans="1:90" x14ac:dyDescent="0.2">
      <c r="A46" s="22" t="s">
        <v>55</v>
      </c>
      <c r="B46" s="23" t="s">
        <v>105</v>
      </c>
      <c r="C46" s="8"/>
      <c r="D46" s="8"/>
      <c r="E46" s="8"/>
      <c r="F46" s="32"/>
      <c r="G46" s="49"/>
      <c r="H46" s="49"/>
      <c r="I46" s="49"/>
      <c r="J46" s="49"/>
      <c r="K46" s="49"/>
      <c r="L46" s="49"/>
      <c r="M46" s="49"/>
      <c r="N46" s="49"/>
      <c r="O46" s="49"/>
      <c r="P46" s="49"/>
      <c r="Q46" s="49"/>
      <c r="R46" s="49"/>
      <c r="S46" s="49"/>
      <c r="T46" s="49"/>
      <c r="U46" s="49"/>
      <c r="V46" s="49"/>
      <c r="W46" s="49"/>
      <c r="X46" s="49"/>
      <c r="Y46" s="49"/>
      <c r="Z46" s="49"/>
      <c r="AA46" s="49"/>
      <c r="AB46" s="49"/>
      <c r="AC46" s="49"/>
      <c r="AD46" s="49"/>
      <c r="AE46" s="49"/>
      <c r="AF46" s="49"/>
      <c r="AG46" s="49"/>
      <c r="AH46" s="49"/>
      <c r="AI46" s="49"/>
      <c r="AJ46" s="49"/>
      <c r="AK46" s="49"/>
      <c r="AL46" s="49"/>
      <c r="AM46" s="49"/>
      <c r="AN46" s="49"/>
      <c r="AO46" s="49"/>
      <c r="AP46" s="49"/>
      <c r="AQ46" s="49"/>
      <c r="AR46" s="49"/>
      <c r="AS46" s="49"/>
      <c r="AT46" s="49"/>
      <c r="AU46" s="49"/>
      <c r="AV46" s="49"/>
      <c r="AW46" s="49"/>
      <c r="AX46" s="49"/>
      <c r="AY46" s="49"/>
      <c r="AZ46" s="49"/>
      <c r="BA46" s="49"/>
      <c r="BB46" s="49"/>
      <c r="BC46" s="49"/>
      <c r="BD46" s="49"/>
      <c r="BE46" s="49"/>
      <c r="BF46" s="49"/>
      <c r="BG46" s="49"/>
      <c r="BH46" s="49"/>
      <c r="BI46" s="49"/>
      <c r="BJ46" s="49"/>
      <c r="BK46" s="49"/>
      <c r="BL46" s="49"/>
      <c r="BM46" s="49"/>
      <c r="BN46" s="49"/>
      <c r="BO46" s="49"/>
      <c r="BP46" s="49"/>
      <c r="BQ46" s="49"/>
      <c r="BR46" s="49"/>
      <c r="BS46" s="49"/>
      <c r="BT46" s="49"/>
      <c r="BU46" s="49"/>
      <c r="BV46" s="49"/>
      <c r="BW46" s="49"/>
      <c r="BX46" s="49"/>
      <c r="BY46" s="49"/>
      <c r="BZ46" s="49"/>
      <c r="CA46" s="49"/>
      <c r="CB46" s="49"/>
      <c r="CC46" s="49"/>
      <c r="CD46" s="49"/>
      <c r="CE46" s="49"/>
      <c r="CF46" s="49"/>
      <c r="CG46" s="49"/>
      <c r="CH46" s="49"/>
      <c r="CI46" s="49"/>
      <c r="CJ46" s="49"/>
      <c r="CK46" s="49"/>
      <c r="CL46" s="49"/>
    </row>
    <row r="47" spans="1:90" x14ac:dyDescent="0.2">
      <c r="A47" s="22" t="s">
        <v>56</v>
      </c>
      <c r="B47" s="23" t="s">
        <v>106</v>
      </c>
      <c r="C47" s="8"/>
      <c r="D47" s="8"/>
      <c r="E47" s="8"/>
      <c r="F47" s="32"/>
      <c r="G47" s="49"/>
      <c r="H47" s="49"/>
      <c r="I47" s="49"/>
      <c r="J47" s="49"/>
      <c r="K47" s="49"/>
      <c r="L47" s="49"/>
      <c r="M47" s="49"/>
      <c r="N47" s="49"/>
      <c r="O47" s="49"/>
      <c r="P47" s="49"/>
      <c r="Q47" s="49"/>
      <c r="R47" s="49"/>
      <c r="S47" s="49"/>
      <c r="T47" s="49"/>
      <c r="U47" s="49"/>
      <c r="V47" s="49"/>
      <c r="W47" s="49"/>
      <c r="X47" s="49"/>
      <c r="Y47" s="49"/>
      <c r="Z47" s="49"/>
      <c r="AA47" s="49"/>
      <c r="AB47" s="49"/>
      <c r="AC47" s="49"/>
      <c r="AD47" s="49"/>
      <c r="AE47" s="49"/>
      <c r="AF47" s="49"/>
      <c r="AG47" s="49"/>
      <c r="AH47" s="49"/>
      <c r="AI47" s="49"/>
      <c r="AJ47" s="49"/>
      <c r="AK47" s="49"/>
      <c r="AL47" s="49"/>
      <c r="AM47" s="49"/>
      <c r="AN47" s="49"/>
      <c r="AO47" s="49"/>
      <c r="AP47" s="49"/>
      <c r="AQ47" s="49"/>
      <c r="AR47" s="49"/>
      <c r="AS47" s="49"/>
      <c r="AT47" s="49"/>
      <c r="AU47" s="49"/>
      <c r="AV47" s="49"/>
      <c r="AW47" s="49"/>
      <c r="AX47" s="49"/>
      <c r="AY47" s="49"/>
      <c r="AZ47" s="49"/>
      <c r="BA47" s="49"/>
      <c r="BB47" s="49"/>
      <c r="BC47" s="49"/>
      <c r="BD47" s="49"/>
      <c r="BE47" s="49"/>
      <c r="BF47" s="49"/>
      <c r="BG47" s="49"/>
      <c r="BH47" s="49"/>
      <c r="BI47" s="49"/>
      <c r="BJ47" s="49"/>
      <c r="BK47" s="49"/>
      <c r="BL47" s="49"/>
      <c r="BM47" s="49"/>
      <c r="BN47" s="49"/>
      <c r="BO47" s="49"/>
      <c r="BP47" s="49"/>
      <c r="BQ47" s="49"/>
      <c r="BR47" s="49"/>
      <c r="BS47" s="49"/>
      <c r="BT47" s="49"/>
      <c r="BU47" s="49"/>
      <c r="BV47" s="49"/>
      <c r="BW47" s="49"/>
      <c r="BX47" s="49"/>
      <c r="BY47" s="49"/>
      <c r="BZ47" s="49"/>
      <c r="CA47" s="49"/>
      <c r="CB47" s="49"/>
      <c r="CC47" s="49"/>
      <c r="CD47" s="49"/>
      <c r="CE47" s="49"/>
      <c r="CF47" s="49"/>
      <c r="CG47" s="49"/>
      <c r="CH47" s="49"/>
      <c r="CI47" s="49"/>
      <c r="CJ47" s="49"/>
      <c r="CK47" s="49"/>
      <c r="CL47" s="49"/>
    </row>
    <row r="48" spans="1:90" x14ac:dyDescent="0.2">
      <c r="A48" s="22" t="s">
        <v>58</v>
      </c>
      <c r="B48" s="23" t="s">
        <v>107</v>
      </c>
      <c r="C48" s="8"/>
      <c r="D48" s="8"/>
      <c r="E48" s="8"/>
      <c r="F48" s="32"/>
      <c r="G48" s="49"/>
      <c r="H48" s="49"/>
      <c r="I48" s="49"/>
      <c r="J48" s="49"/>
      <c r="K48" s="49"/>
      <c r="L48" s="49"/>
      <c r="M48" s="49"/>
      <c r="N48" s="49"/>
      <c r="O48" s="49"/>
      <c r="P48" s="49"/>
      <c r="Q48" s="49"/>
      <c r="R48" s="49"/>
      <c r="S48" s="49"/>
      <c r="T48" s="49"/>
      <c r="U48" s="49"/>
      <c r="V48" s="49"/>
      <c r="W48" s="49"/>
      <c r="X48" s="49"/>
      <c r="Y48" s="49"/>
      <c r="Z48" s="49"/>
      <c r="AA48" s="49"/>
      <c r="AB48" s="49"/>
      <c r="AC48" s="49"/>
      <c r="AD48" s="49"/>
      <c r="AE48" s="49"/>
      <c r="AF48" s="49"/>
      <c r="AG48" s="49"/>
      <c r="AH48" s="49"/>
      <c r="AI48" s="49"/>
      <c r="AJ48" s="49"/>
      <c r="AK48" s="49"/>
      <c r="AL48" s="49"/>
      <c r="AM48" s="49"/>
      <c r="AN48" s="49"/>
      <c r="AO48" s="49"/>
      <c r="AP48" s="49"/>
      <c r="AQ48" s="49"/>
      <c r="AR48" s="49"/>
      <c r="AS48" s="49"/>
      <c r="AT48" s="49"/>
      <c r="AU48" s="49"/>
      <c r="AV48" s="49"/>
      <c r="AW48" s="49"/>
      <c r="AX48" s="49"/>
      <c r="AY48" s="49"/>
      <c r="AZ48" s="49"/>
      <c r="BA48" s="49"/>
      <c r="BB48" s="49"/>
      <c r="BC48" s="49"/>
      <c r="BD48" s="49"/>
      <c r="BE48" s="49"/>
      <c r="BF48" s="49"/>
      <c r="BG48" s="49"/>
      <c r="BH48" s="49"/>
      <c r="BI48" s="49"/>
      <c r="BJ48" s="49"/>
      <c r="BK48" s="49"/>
      <c r="BL48" s="49"/>
      <c r="BM48" s="49"/>
      <c r="BN48" s="49"/>
      <c r="BO48" s="49"/>
      <c r="BP48" s="49"/>
      <c r="BQ48" s="49"/>
      <c r="BR48" s="49"/>
      <c r="BS48" s="49"/>
      <c r="BT48" s="49"/>
      <c r="BU48" s="49"/>
      <c r="BV48" s="49"/>
      <c r="BW48" s="49"/>
      <c r="BX48" s="49"/>
      <c r="BY48" s="49"/>
      <c r="BZ48" s="49"/>
      <c r="CA48" s="49"/>
      <c r="CB48" s="49"/>
      <c r="CC48" s="49"/>
      <c r="CD48" s="49"/>
      <c r="CE48" s="49"/>
      <c r="CF48" s="49"/>
      <c r="CG48" s="49"/>
      <c r="CH48" s="49"/>
      <c r="CI48" s="49"/>
      <c r="CJ48" s="49"/>
      <c r="CK48" s="49"/>
      <c r="CL48" s="49"/>
    </row>
    <row r="49" spans="1:90" x14ac:dyDescent="0.2">
      <c r="A49" s="22" t="s">
        <v>59</v>
      </c>
      <c r="B49" s="23" t="s">
        <v>108</v>
      </c>
      <c r="C49" s="8"/>
      <c r="D49" s="8" t="s">
        <v>593</v>
      </c>
      <c r="E49" s="8" t="s">
        <v>602</v>
      </c>
      <c r="F49" s="32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49"/>
      <c r="AA49" s="49"/>
      <c r="AB49" s="49"/>
      <c r="AC49" s="49"/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49"/>
      <c r="AP49" s="49"/>
      <c r="AQ49" s="49"/>
      <c r="AR49" s="49"/>
      <c r="AS49" s="49"/>
      <c r="AT49" s="49"/>
      <c r="AU49" s="49"/>
      <c r="AV49" s="49"/>
      <c r="AW49" s="49"/>
      <c r="AX49" s="49"/>
      <c r="AY49" s="49"/>
      <c r="AZ49" s="49"/>
      <c r="BA49" s="49"/>
      <c r="BB49" s="49"/>
      <c r="BC49" s="49"/>
      <c r="BD49" s="49"/>
      <c r="BE49" s="49"/>
      <c r="BF49" s="49"/>
      <c r="BG49" s="49"/>
      <c r="BH49" s="49"/>
      <c r="BI49" s="49"/>
      <c r="BJ49" s="49"/>
      <c r="BK49" s="49"/>
      <c r="BL49" s="49"/>
      <c r="BM49" s="49"/>
      <c r="BN49" s="49"/>
      <c r="BO49" s="49"/>
      <c r="BP49" s="49"/>
      <c r="BQ49" s="49"/>
      <c r="BR49" s="49"/>
      <c r="BS49" s="49"/>
      <c r="BT49" s="49"/>
      <c r="BU49" s="49"/>
      <c r="BV49" s="49"/>
      <c r="BW49" s="49"/>
      <c r="BX49" s="49"/>
      <c r="BY49" s="49"/>
      <c r="BZ49" s="49"/>
      <c r="CA49" s="49"/>
      <c r="CB49" s="49"/>
      <c r="CC49" s="49"/>
      <c r="CD49" s="49"/>
      <c r="CE49" s="49"/>
      <c r="CF49" s="49"/>
      <c r="CG49" s="49"/>
      <c r="CH49" s="49"/>
      <c r="CI49" s="49"/>
      <c r="CJ49" s="49"/>
      <c r="CK49" s="49"/>
      <c r="CL49" s="49"/>
    </row>
    <row r="50" spans="1:90" x14ac:dyDescent="0.2">
      <c r="A50" s="22" t="s">
        <v>60</v>
      </c>
      <c r="B50" s="23" t="s">
        <v>109</v>
      </c>
      <c r="C50" s="8"/>
      <c r="D50" s="8"/>
      <c r="E50" s="8"/>
      <c r="F50" s="32"/>
      <c r="G50" s="49"/>
      <c r="H50" s="49"/>
      <c r="I50" s="49"/>
      <c r="J50" s="49"/>
      <c r="K50" s="49"/>
      <c r="L50" s="49"/>
      <c r="M50" s="49"/>
      <c r="N50" s="49"/>
      <c r="O50" s="49"/>
      <c r="P50" s="49"/>
      <c r="Q50" s="49"/>
      <c r="R50" s="49"/>
      <c r="S50" s="49"/>
      <c r="T50" s="49"/>
      <c r="U50" s="49"/>
      <c r="V50" s="49"/>
      <c r="W50" s="49"/>
      <c r="X50" s="49"/>
      <c r="Y50" s="49"/>
      <c r="Z50" s="49"/>
      <c r="AA50" s="49"/>
      <c r="AB50" s="49"/>
      <c r="AC50" s="49"/>
      <c r="AD50" s="49"/>
      <c r="AE50" s="49"/>
      <c r="AF50" s="49"/>
      <c r="AG50" s="49"/>
      <c r="AH50" s="49"/>
      <c r="AI50" s="49"/>
      <c r="AJ50" s="49"/>
      <c r="AK50" s="49"/>
      <c r="AL50" s="49"/>
      <c r="AM50" s="49"/>
      <c r="AN50" s="49"/>
      <c r="AO50" s="49"/>
      <c r="AP50" s="49"/>
      <c r="AQ50" s="49"/>
      <c r="AR50" s="49"/>
      <c r="AS50" s="49"/>
      <c r="AT50" s="49"/>
      <c r="AU50" s="49"/>
      <c r="AV50" s="49"/>
      <c r="AW50" s="49"/>
      <c r="AX50" s="49"/>
      <c r="AY50" s="49"/>
      <c r="AZ50" s="49"/>
      <c r="BA50" s="49"/>
      <c r="BB50" s="49"/>
      <c r="BC50" s="49"/>
      <c r="BD50" s="49"/>
      <c r="BE50" s="49"/>
      <c r="BF50" s="49"/>
      <c r="BG50" s="49"/>
      <c r="BH50" s="49"/>
      <c r="BI50" s="49"/>
      <c r="BJ50" s="49"/>
      <c r="BK50" s="49"/>
      <c r="BL50" s="49"/>
      <c r="BM50" s="49"/>
      <c r="BN50" s="49"/>
      <c r="BO50" s="49"/>
      <c r="BP50" s="49"/>
      <c r="BQ50" s="49"/>
      <c r="BR50" s="49"/>
      <c r="BS50" s="49"/>
      <c r="BT50" s="49"/>
      <c r="BU50" s="49"/>
      <c r="BV50" s="49"/>
      <c r="BW50" s="49"/>
      <c r="BX50" s="49"/>
      <c r="BY50" s="49"/>
      <c r="BZ50" s="49"/>
      <c r="CA50" s="49"/>
      <c r="CB50" s="49"/>
      <c r="CC50" s="49"/>
      <c r="CD50" s="49"/>
      <c r="CE50" s="49"/>
      <c r="CF50" s="49"/>
      <c r="CG50" s="49"/>
      <c r="CH50" s="49"/>
      <c r="CI50" s="49"/>
      <c r="CJ50" s="49"/>
      <c r="CK50" s="49"/>
      <c r="CL50" s="49"/>
    </row>
    <row r="51" spans="1:90" ht="25.5" x14ac:dyDescent="0.2">
      <c r="A51" s="22" t="s">
        <v>61</v>
      </c>
      <c r="B51" s="17" t="s">
        <v>110</v>
      </c>
      <c r="C51" s="8"/>
      <c r="D51" s="8"/>
      <c r="E51" s="8"/>
      <c r="F51" s="32"/>
      <c r="G51" s="49"/>
      <c r="H51" s="49"/>
      <c r="I51" s="49"/>
      <c r="J51" s="49"/>
      <c r="K51" s="49"/>
      <c r="L51" s="49"/>
      <c r="M51" s="49"/>
      <c r="N51" s="49"/>
      <c r="O51" s="49"/>
      <c r="P51" s="49"/>
      <c r="Q51" s="49"/>
      <c r="R51" s="49"/>
      <c r="S51" s="49"/>
      <c r="T51" s="49"/>
      <c r="U51" s="49"/>
      <c r="V51" s="49"/>
      <c r="W51" s="49"/>
      <c r="X51" s="49"/>
      <c r="Y51" s="49"/>
      <c r="Z51" s="49"/>
      <c r="AA51" s="49"/>
      <c r="AB51" s="49"/>
      <c r="AC51" s="49"/>
      <c r="AD51" s="49"/>
      <c r="AE51" s="49"/>
      <c r="AF51" s="49"/>
      <c r="AG51" s="49"/>
      <c r="AH51" s="49"/>
      <c r="AI51" s="49"/>
      <c r="AJ51" s="49"/>
      <c r="AK51" s="49"/>
      <c r="AL51" s="49"/>
      <c r="AM51" s="49"/>
      <c r="AN51" s="49"/>
      <c r="AO51" s="49"/>
      <c r="AP51" s="49"/>
      <c r="AQ51" s="49"/>
      <c r="AR51" s="49"/>
      <c r="AS51" s="49"/>
      <c r="AT51" s="49"/>
      <c r="AU51" s="49"/>
      <c r="AV51" s="49"/>
      <c r="AW51" s="49"/>
      <c r="AX51" s="49"/>
      <c r="AY51" s="49"/>
      <c r="AZ51" s="49"/>
      <c r="BA51" s="49"/>
      <c r="BB51" s="49"/>
      <c r="BC51" s="49"/>
      <c r="BD51" s="49"/>
      <c r="BE51" s="49"/>
      <c r="BF51" s="49"/>
      <c r="BG51" s="49"/>
      <c r="BH51" s="49"/>
      <c r="BI51" s="49"/>
      <c r="BJ51" s="49"/>
      <c r="BK51" s="49"/>
      <c r="BL51" s="49"/>
      <c r="BM51" s="49"/>
      <c r="BN51" s="49"/>
      <c r="BO51" s="49"/>
      <c r="BP51" s="49"/>
      <c r="BQ51" s="49"/>
      <c r="BR51" s="49"/>
      <c r="BS51" s="49"/>
      <c r="BT51" s="49"/>
      <c r="BU51" s="49"/>
      <c r="BV51" s="49"/>
      <c r="BW51" s="49"/>
      <c r="BX51" s="49"/>
      <c r="BY51" s="49"/>
      <c r="BZ51" s="49"/>
      <c r="CA51" s="49"/>
      <c r="CB51" s="49"/>
      <c r="CC51" s="49"/>
      <c r="CD51" s="49"/>
      <c r="CE51" s="49"/>
      <c r="CF51" s="49"/>
      <c r="CG51" s="49"/>
      <c r="CH51" s="49"/>
      <c r="CI51" s="49"/>
      <c r="CJ51" s="49"/>
      <c r="CK51" s="49"/>
      <c r="CL51" s="49"/>
    </row>
    <row r="52" spans="1:90" x14ac:dyDescent="0.2">
      <c r="A52" s="22" t="s">
        <v>102</v>
      </c>
      <c r="B52" s="23" t="s">
        <v>112</v>
      </c>
      <c r="C52" s="8">
        <v>4494573</v>
      </c>
      <c r="D52" s="8">
        <v>4545023</v>
      </c>
      <c r="E52" s="8">
        <v>1125655</v>
      </c>
      <c r="F52" s="32">
        <f t="shared" si="1"/>
        <v>0.24766761356323169</v>
      </c>
      <c r="G52" s="49"/>
      <c r="H52" s="49"/>
      <c r="I52" s="49"/>
      <c r="J52" s="49"/>
      <c r="K52" s="49"/>
      <c r="L52" s="49"/>
      <c r="M52" s="49"/>
      <c r="N52" s="49"/>
      <c r="O52" s="49"/>
      <c r="P52" s="49"/>
      <c r="Q52" s="49"/>
      <c r="R52" s="49"/>
      <c r="S52" s="49"/>
      <c r="T52" s="49"/>
      <c r="U52" s="49"/>
      <c r="V52" s="49"/>
      <c r="W52" s="49"/>
      <c r="X52" s="49"/>
      <c r="Y52" s="49"/>
      <c r="Z52" s="49"/>
      <c r="AA52" s="49"/>
      <c r="AB52" s="49"/>
      <c r="AC52" s="49"/>
      <c r="AD52" s="49"/>
      <c r="AE52" s="49"/>
      <c r="AF52" s="49"/>
      <c r="AG52" s="49"/>
      <c r="AH52" s="49"/>
      <c r="AI52" s="49"/>
      <c r="AJ52" s="49"/>
      <c r="AK52" s="49"/>
      <c r="AL52" s="49"/>
      <c r="AM52" s="49"/>
      <c r="AN52" s="49"/>
      <c r="AO52" s="49"/>
      <c r="AP52" s="49"/>
      <c r="AQ52" s="49"/>
      <c r="AR52" s="49"/>
      <c r="AS52" s="49"/>
      <c r="AT52" s="49"/>
      <c r="AU52" s="49"/>
      <c r="AV52" s="49"/>
      <c r="AW52" s="49"/>
      <c r="AX52" s="49"/>
      <c r="AY52" s="49"/>
      <c r="AZ52" s="49"/>
      <c r="BA52" s="49"/>
      <c r="BB52" s="49"/>
      <c r="BC52" s="49"/>
      <c r="BD52" s="49"/>
      <c r="BE52" s="49"/>
      <c r="BF52" s="49"/>
      <c r="BG52" s="49"/>
      <c r="BH52" s="49"/>
      <c r="BI52" s="49"/>
      <c r="BJ52" s="49"/>
      <c r="BK52" s="49"/>
      <c r="BL52" s="49"/>
      <c r="BM52" s="49"/>
      <c r="BN52" s="49"/>
      <c r="BO52" s="49"/>
      <c r="BP52" s="49"/>
      <c r="BQ52" s="49"/>
      <c r="BR52" s="49"/>
      <c r="BS52" s="49"/>
      <c r="BT52" s="49"/>
      <c r="BU52" s="49"/>
      <c r="BV52" s="49"/>
      <c r="BW52" s="49"/>
      <c r="BX52" s="49"/>
      <c r="BY52" s="49"/>
      <c r="BZ52" s="49"/>
      <c r="CA52" s="49"/>
      <c r="CB52" s="49"/>
      <c r="CC52" s="49"/>
      <c r="CD52" s="49"/>
      <c r="CE52" s="49"/>
      <c r="CF52" s="49"/>
      <c r="CG52" s="49"/>
      <c r="CH52" s="49"/>
      <c r="CI52" s="49"/>
      <c r="CJ52" s="49"/>
      <c r="CK52" s="49"/>
      <c r="CL52" s="49"/>
    </row>
    <row r="53" spans="1:90" x14ac:dyDescent="0.2">
      <c r="A53" s="22">
        <v>9</v>
      </c>
      <c r="B53" s="23" t="s">
        <v>350</v>
      </c>
      <c r="C53" s="8"/>
      <c r="D53" s="8"/>
      <c r="E53" s="8"/>
      <c r="F53" s="32"/>
      <c r="G53" s="49"/>
      <c r="H53" s="49"/>
      <c r="I53" s="49"/>
      <c r="J53" s="49"/>
      <c r="K53" s="49"/>
      <c r="L53" s="49"/>
      <c r="M53" s="49"/>
      <c r="N53" s="49"/>
      <c r="O53" s="49"/>
      <c r="P53" s="49"/>
      <c r="Q53" s="49"/>
      <c r="R53" s="49"/>
      <c r="S53" s="49"/>
      <c r="T53" s="49"/>
      <c r="U53" s="49"/>
      <c r="V53" s="49"/>
      <c r="W53" s="49"/>
      <c r="X53" s="49"/>
      <c r="Y53" s="49"/>
      <c r="Z53" s="49"/>
      <c r="AA53" s="49"/>
      <c r="AB53" s="49"/>
      <c r="AC53" s="49"/>
      <c r="AD53" s="49"/>
      <c r="AE53" s="49"/>
      <c r="AF53" s="49"/>
      <c r="AG53" s="49"/>
      <c r="AH53" s="49"/>
      <c r="AI53" s="49"/>
      <c r="AJ53" s="49"/>
      <c r="AK53" s="49"/>
      <c r="AL53" s="49"/>
      <c r="AM53" s="49"/>
      <c r="AN53" s="49"/>
      <c r="AO53" s="49"/>
      <c r="AP53" s="49"/>
      <c r="AQ53" s="49"/>
      <c r="AR53" s="49"/>
      <c r="AS53" s="49"/>
      <c r="AT53" s="49"/>
      <c r="AU53" s="49"/>
      <c r="AV53" s="49"/>
      <c r="AW53" s="49"/>
      <c r="AX53" s="49"/>
      <c r="AY53" s="49"/>
      <c r="AZ53" s="49"/>
      <c r="BA53" s="49"/>
      <c r="BB53" s="49"/>
      <c r="BC53" s="49"/>
      <c r="BD53" s="49"/>
      <c r="BE53" s="49"/>
      <c r="BF53" s="49"/>
      <c r="BG53" s="49"/>
      <c r="BH53" s="49"/>
      <c r="BI53" s="49"/>
      <c r="BJ53" s="49"/>
      <c r="BK53" s="49"/>
      <c r="BL53" s="49"/>
      <c r="BM53" s="49"/>
      <c r="BN53" s="49"/>
      <c r="BO53" s="49"/>
      <c r="BP53" s="49"/>
      <c r="BQ53" s="49"/>
      <c r="BR53" s="49"/>
      <c r="BS53" s="49"/>
      <c r="BT53" s="49"/>
      <c r="BU53" s="49"/>
      <c r="BV53" s="49"/>
      <c r="BW53" s="49"/>
      <c r="BX53" s="49"/>
      <c r="BY53" s="49"/>
      <c r="BZ53" s="49"/>
      <c r="CA53" s="49"/>
      <c r="CB53" s="49"/>
      <c r="CC53" s="49"/>
      <c r="CD53" s="49"/>
      <c r="CE53" s="49"/>
      <c r="CF53" s="49"/>
      <c r="CG53" s="49"/>
      <c r="CH53" s="49"/>
      <c r="CI53" s="49"/>
      <c r="CJ53" s="49"/>
      <c r="CK53" s="49"/>
      <c r="CL53" s="49"/>
    </row>
    <row r="54" spans="1:90" x14ac:dyDescent="0.2">
      <c r="A54" s="22">
        <v>10</v>
      </c>
      <c r="B54" s="23" t="s">
        <v>111</v>
      </c>
      <c r="C54" s="8"/>
      <c r="D54" s="8"/>
      <c r="E54" s="8"/>
      <c r="F54" s="32"/>
      <c r="G54" s="49"/>
      <c r="H54" s="49"/>
      <c r="I54" s="49"/>
      <c r="J54" s="49"/>
      <c r="K54" s="49"/>
      <c r="L54" s="49"/>
      <c r="M54" s="49"/>
      <c r="N54" s="49"/>
      <c r="O54" s="49"/>
      <c r="P54" s="49"/>
      <c r="Q54" s="49"/>
      <c r="R54" s="49"/>
      <c r="S54" s="49"/>
      <c r="T54" s="49"/>
      <c r="U54" s="49"/>
      <c r="V54" s="49"/>
      <c r="W54" s="49"/>
      <c r="X54" s="49"/>
      <c r="Y54" s="49"/>
      <c r="Z54" s="49"/>
      <c r="AA54" s="49"/>
      <c r="AB54" s="49"/>
      <c r="AC54" s="49"/>
      <c r="AD54" s="49"/>
      <c r="AE54" s="49"/>
      <c r="AF54" s="49"/>
      <c r="AG54" s="49"/>
      <c r="AH54" s="49"/>
      <c r="AI54" s="49"/>
      <c r="AJ54" s="49"/>
      <c r="AK54" s="49"/>
      <c r="AL54" s="49"/>
      <c r="AM54" s="49"/>
      <c r="AN54" s="49"/>
      <c r="AO54" s="49"/>
      <c r="AP54" s="49"/>
      <c r="AQ54" s="49"/>
      <c r="AR54" s="49"/>
      <c r="AS54" s="49"/>
      <c r="AT54" s="49"/>
      <c r="AU54" s="49"/>
      <c r="AV54" s="49"/>
      <c r="AW54" s="49"/>
      <c r="AX54" s="49"/>
      <c r="AY54" s="49"/>
      <c r="AZ54" s="49"/>
      <c r="BA54" s="49"/>
      <c r="BB54" s="49"/>
      <c r="BC54" s="49"/>
      <c r="BD54" s="49"/>
      <c r="BE54" s="49"/>
      <c r="BF54" s="49"/>
      <c r="BG54" s="49"/>
      <c r="BH54" s="49"/>
      <c r="BI54" s="49"/>
      <c r="BJ54" s="49"/>
      <c r="BK54" s="49"/>
      <c r="BL54" s="49"/>
      <c r="BM54" s="49"/>
      <c r="BN54" s="49"/>
      <c r="BO54" s="49"/>
      <c r="BP54" s="49"/>
      <c r="BQ54" s="49"/>
      <c r="BR54" s="49"/>
      <c r="BS54" s="49"/>
      <c r="BT54" s="49"/>
      <c r="BU54" s="49"/>
      <c r="BV54" s="49"/>
      <c r="BW54" s="49"/>
      <c r="BX54" s="49"/>
      <c r="BY54" s="49"/>
      <c r="BZ54" s="49"/>
      <c r="CA54" s="49"/>
      <c r="CB54" s="49"/>
      <c r="CC54" s="49"/>
      <c r="CD54" s="49"/>
      <c r="CE54" s="49"/>
      <c r="CF54" s="49"/>
      <c r="CG54" s="49"/>
      <c r="CH54" s="49"/>
      <c r="CI54" s="49"/>
      <c r="CJ54" s="49"/>
      <c r="CK54" s="49"/>
      <c r="CL54" s="49"/>
    </row>
    <row r="55" spans="1:90" ht="25.5" x14ac:dyDescent="0.2">
      <c r="A55" s="24" t="s">
        <v>113</v>
      </c>
      <c r="B55" s="18" t="s">
        <v>114</v>
      </c>
      <c r="C55" s="7">
        <f>SUM(C45:C54)</f>
        <v>21141133</v>
      </c>
      <c r="D55" s="7">
        <f>SUM(D45:D54)</f>
        <v>25904993</v>
      </c>
      <c r="E55" s="7">
        <f>SUM(E45:E54)</f>
        <v>5294739</v>
      </c>
      <c r="F55" s="32">
        <f t="shared" si="1"/>
        <v>0.20439067480157203</v>
      </c>
      <c r="G55" s="49"/>
      <c r="H55" s="49"/>
      <c r="I55" s="49"/>
      <c r="J55" s="49"/>
      <c r="K55" s="49"/>
      <c r="L55" s="49"/>
      <c r="M55" s="49"/>
      <c r="N55" s="49"/>
      <c r="O55" s="49"/>
      <c r="P55" s="49"/>
      <c r="Q55" s="49"/>
      <c r="R55" s="49"/>
      <c r="S55" s="49"/>
      <c r="T55" s="49"/>
      <c r="U55" s="49"/>
      <c r="V55" s="49"/>
      <c r="W55" s="49"/>
      <c r="X55" s="49"/>
      <c r="Y55" s="49"/>
      <c r="Z55" s="49"/>
      <c r="AA55" s="49"/>
      <c r="AB55" s="49"/>
      <c r="AC55" s="49"/>
      <c r="AD55" s="49"/>
      <c r="AE55" s="49"/>
      <c r="AF55" s="49"/>
      <c r="AG55" s="49"/>
      <c r="AH55" s="49"/>
      <c r="AI55" s="49"/>
      <c r="AJ55" s="49"/>
      <c r="AK55" s="49"/>
      <c r="AL55" s="49"/>
      <c r="AM55" s="49"/>
      <c r="AN55" s="49"/>
      <c r="AO55" s="49"/>
      <c r="AP55" s="49"/>
      <c r="AQ55" s="49"/>
      <c r="AR55" s="49"/>
      <c r="AS55" s="49"/>
      <c r="AT55" s="49"/>
      <c r="AU55" s="49"/>
      <c r="AV55" s="49"/>
      <c r="AW55" s="49"/>
      <c r="AX55" s="49"/>
      <c r="AY55" s="49"/>
      <c r="AZ55" s="49"/>
      <c r="BA55" s="49"/>
      <c r="BB55" s="49"/>
      <c r="BC55" s="49"/>
      <c r="BD55" s="49"/>
      <c r="BE55" s="49"/>
      <c r="BF55" s="49"/>
      <c r="BG55" s="49"/>
      <c r="BH55" s="49"/>
      <c r="BI55" s="49"/>
      <c r="BJ55" s="49"/>
      <c r="BK55" s="49"/>
      <c r="BL55" s="49"/>
      <c r="BM55" s="49"/>
      <c r="BN55" s="49"/>
      <c r="BO55" s="49"/>
      <c r="BP55" s="49"/>
      <c r="BQ55" s="49"/>
      <c r="BR55" s="49"/>
      <c r="BS55" s="49"/>
      <c r="BT55" s="49"/>
      <c r="BU55" s="49"/>
      <c r="BV55" s="49"/>
      <c r="BW55" s="49"/>
      <c r="BX55" s="49"/>
      <c r="BY55" s="49"/>
      <c r="BZ55" s="49"/>
      <c r="CA55" s="49"/>
      <c r="CB55" s="49"/>
      <c r="CC55" s="49"/>
      <c r="CD55" s="49"/>
      <c r="CE55" s="49"/>
      <c r="CF55" s="49"/>
      <c r="CG55" s="49"/>
      <c r="CH55" s="49"/>
      <c r="CI55" s="49"/>
      <c r="CJ55" s="49"/>
      <c r="CK55" s="49"/>
      <c r="CL55" s="49"/>
    </row>
    <row r="56" spans="1:90" x14ac:dyDescent="0.2">
      <c r="A56" s="22" t="s">
        <v>54</v>
      </c>
      <c r="B56" s="23" t="s">
        <v>115</v>
      </c>
      <c r="C56" s="8">
        <v>1000000</v>
      </c>
      <c r="D56" s="8">
        <v>3500000</v>
      </c>
      <c r="E56" s="8">
        <v>3149000</v>
      </c>
      <c r="F56" s="32">
        <f t="shared" si="1"/>
        <v>0.89971428571428569</v>
      </c>
      <c r="G56" s="49"/>
      <c r="H56" s="49"/>
      <c r="I56" s="49"/>
      <c r="J56" s="49"/>
      <c r="K56" s="49"/>
      <c r="L56" s="49"/>
      <c r="M56" s="49"/>
      <c r="N56" s="49"/>
      <c r="O56" s="49"/>
      <c r="P56" s="49"/>
      <c r="Q56" s="49"/>
      <c r="R56" s="49"/>
      <c r="S56" s="49"/>
      <c r="T56" s="49"/>
      <c r="U56" s="49"/>
      <c r="V56" s="49"/>
      <c r="W56" s="49"/>
      <c r="X56" s="49"/>
      <c r="Y56" s="49"/>
      <c r="Z56" s="49"/>
      <c r="AA56" s="49"/>
      <c r="AB56" s="49"/>
      <c r="AC56" s="49"/>
      <c r="AD56" s="49"/>
      <c r="AE56" s="49"/>
      <c r="AF56" s="49"/>
      <c r="AG56" s="49"/>
      <c r="AH56" s="49"/>
      <c r="AI56" s="49"/>
      <c r="AJ56" s="49"/>
      <c r="AK56" s="49"/>
      <c r="AL56" s="49"/>
      <c r="AM56" s="49"/>
      <c r="AN56" s="49"/>
      <c r="AO56" s="49"/>
      <c r="AP56" s="49"/>
      <c r="AQ56" s="49"/>
      <c r="AR56" s="49"/>
      <c r="AS56" s="49"/>
      <c r="AT56" s="49"/>
      <c r="AU56" s="49"/>
      <c r="AV56" s="49"/>
      <c r="AW56" s="49"/>
      <c r="AX56" s="49"/>
      <c r="AY56" s="49"/>
      <c r="AZ56" s="49"/>
      <c r="BA56" s="49"/>
      <c r="BB56" s="49"/>
      <c r="BC56" s="49"/>
      <c r="BD56" s="49"/>
      <c r="BE56" s="49"/>
      <c r="BF56" s="49"/>
      <c r="BG56" s="49"/>
      <c r="BH56" s="49"/>
      <c r="BI56" s="49"/>
      <c r="BJ56" s="49"/>
      <c r="BK56" s="49"/>
      <c r="BL56" s="49"/>
      <c r="BM56" s="49"/>
      <c r="BN56" s="49"/>
      <c r="BO56" s="49"/>
      <c r="BP56" s="49"/>
      <c r="BQ56" s="49"/>
      <c r="BR56" s="49"/>
      <c r="BS56" s="49"/>
      <c r="BT56" s="49"/>
      <c r="BU56" s="49"/>
      <c r="BV56" s="49"/>
      <c r="BW56" s="49"/>
      <c r="BX56" s="49"/>
      <c r="BY56" s="49"/>
      <c r="BZ56" s="49"/>
      <c r="CA56" s="49"/>
      <c r="CB56" s="49"/>
      <c r="CC56" s="49"/>
      <c r="CD56" s="49"/>
      <c r="CE56" s="49"/>
      <c r="CF56" s="49"/>
      <c r="CG56" s="49"/>
      <c r="CH56" s="49"/>
      <c r="CI56" s="49"/>
      <c r="CJ56" s="49"/>
      <c r="CK56" s="49"/>
      <c r="CL56" s="49"/>
    </row>
    <row r="57" spans="1:90" x14ac:dyDescent="0.2">
      <c r="A57" s="22" t="s">
        <v>55</v>
      </c>
      <c r="B57" s="145" t="s">
        <v>609</v>
      </c>
      <c r="C57" s="8"/>
      <c r="D57" s="8">
        <v>18791</v>
      </c>
      <c r="E57" s="8">
        <v>18791</v>
      </c>
      <c r="F57" s="32">
        <v>1</v>
      </c>
      <c r="G57" s="49"/>
      <c r="H57" s="49"/>
      <c r="I57" s="49"/>
      <c r="J57" s="49"/>
      <c r="K57" s="49"/>
      <c r="L57" s="49"/>
      <c r="M57" s="49"/>
      <c r="N57" s="49"/>
      <c r="O57" s="49"/>
      <c r="P57" s="49"/>
      <c r="Q57" s="49"/>
      <c r="R57" s="49"/>
      <c r="S57" s="49"/>
      <c r="T57" s="49"/>
      <c r="U57" s="49"/>
      <c r="V57" s="49"/>
      <c r="W57" s="49"/>
      <c r="X57" s="49"/>
      <c r="Y57" s="49"/>
      <c r="Z57" s="49"/>
      <c r="AA57" s="49"/>
      <c r="AB57" s="49"/>
      <c r="AC57" s="49"/>
      <c r="AD57" s="49"/>
      <c r="AE57" s="49"/>
      <c r="AF57" s="49"/>
      <c r="AG57" s="49"/>
      <c r="AH57" s="49"/>
      <c r="AI57" s="49"/>
      <c r="AJ57" s="49"/>
      <c r="AK57" s="49"/>
      <c r="AL57" s="49"/>
      <c r="AM57" s="49"/>
      <c r="AN57" s="49"/>
      <c r="AO57" s="49"/>
      <c r="AP57" s="49"/>
      <c r="AQ57" s="49"/>
      <c r="AR57" s="49"/>
      <c r="AS57" s="49"/>
      <c r="AT57" s="49"/>
      <c r="AU57" s="49"/>
      <c r="AV57" s="49"/>
      <c r="AW57" s="49"/>
      <c r="AX57" s="49"/>
      <c r="AY57" s="49"/>
      <c r="AZ57" s="49"/>
      <c r="BA57" s="49"/>
      <c r="BB57" s="49"/>
      <c r="BC57" s="49"/>
      <c r="BD57" s="49"/>
      <c r="BE57" s="49"/>
      <c r="BF57" s="49"/>
      <c r="BG57" s="49"/>
      <c r="BH57" s="49"/>
      <c r="BI57" s="49"/>
      <c r="BJ57" s="49"/>
      <c r="BK57" s="49"/>
      <c r="BL57" s="49"/>
      <c r="BM57" s="49"/>
      <c r="BN57" s="49"/>
      <c r="BO57" s="49"/>
      <c r="BP57" s="49"/>
      <c r="BQ57" s="49"/>
      <c r="BR57" s="49"/>
      <c r="BS57" s="49"/>
      <c r="BT57" s="49"/>
      <c r="BU57" s="49"/>
      <c r="BV57" s="49"/>
      <c r="BW57" s="49"/>
      <c r="BX57" s="49"/>
      <c r="BY57" s="49"/>
      <c r="BZ57" s="49"/>
      <c r="CA57" s="49"/>
      <c r="CB57" s="49"/>
      <c r="CC57" s="49"/>
      <c r="CD57" s="49"/>
      <c r="CE57" s="49"/>
      <c r="CF57" s="49"/>
      <c r="CG57" s="49"/>
      <c r="CH57" s="49"/>
      <c r="CI57" s="49"/>
      <c r="CJ57" s="49"/>
      <c r="CK57" s="49"/>
      <c r="CL57" s="49"/>
    </row>
    <row r="58" spans="1:90" x14ac:dyDescent="0.2">
      <c r="A58" s="22" t="s">
        <v>56</v>
      </c>
      <c r="B58" s="145" t="s">
        <v>544</v>
      </c>
      <c r="C58" s="8">
        <v>5000000</v>
      </c>
      <c r="D58" s="8">
        <v>2661422</v>
      </c>
      <c r="E58" s="8"/>
      <c r="F58" s="32"/>
      <c r="G58" s="49"/>
      <c r="H58" s="49"/>
      <c r="I58" s="49"/>
      <c r="J58" s="49"/>
      <c r="K58" s="49"/>
      <c r="L58" s="49"/>
      <c r="M58" s="49"/>
      <c r="N58" s="49"/>
      <c r="O58" s="49"/>
      <c r="P58" s="49"/>
      <c r="Q58" s="49"/>
      <c r="R58" s="49"/>
      <c r="S58" s="49"/>
      <c r="T58" s="49"/>
      <c r="U58" s="49"/>
      <c r="V58" s="49"/>
      <c r="W58" s="49"/>
      <c r="X58" s="49"/>
      <c r="Y58" s="49"/>
      <c r="Z58" s="49"/>
      <c r="AA58" s="49"/>
      <c r="AB58" s="49"/>
      <c r="AC58" s="49"/>
      <c r="AD58" s="49"/>
      <c r="AE58" s="49"/>
      <c r="AF58" s="49"/>
      <c r="AG58" s="49"/>
      <c r="AH58" s="49"/>
      <c r="AI58" s="49"/>
      <c r="AJ58" s="49"/>
      <c r="AK58" s="49"/>
      <c r="AL58" s="49"/>
      <c r="AM58" s="49"/>
      <c r="AN58" s="49"/>
      <c r="AO58" s="49"/>
      <c r="AP58" s="49"/>
      <c r="AQ58" s="49"/>
      <c r="AR58" s="49"/>
      <c r="AS58" s="49"/>
      <c r="AT58" s="49"/>
      <c r="AU58" s="49"/>
      <c r="AV58" s="49"/>
      <c r="AW58" s="49"/>
      <c r="AX58" s="49"/>
      <c r="AY58" s="49"/>
      <c r="AZ58" s="49"/>
      <c r="BA58" s="49"/>
      <c r="BB58" s="49"/>
      <c r="BC58" s="49"/>
      <c r="BD58" s="49"/>
      <c r="BE58" s="49"/>
      <c r="BF58" s="49"/>
      <c r="BG58" s="49"/>
      <c r="BH58" s="49"/>
      <c r="BI58" s="49"/>
      <c r="BJ58" s="49"/>
      <c r="BK58" s="49"/>
      <c r="BL58" s="49"/>
      <c r="BM58" s="49"/>
      <c r="BN58" s="49"/>
      <c r="BO58" s="49"/>
      <c r="BP58" s="49"/>
      <c r="BQ58" s="49"/>
      <c r="BR58" s="49"/>
      <c r="BS58" s="49"/>
      <c r="BT58" s="49"/>
      <c r="BU58" s="49"/>
      <c r="BV58" s="49"/>
      <c r="BW58" s="49"/>
      <c r="BX58" s="49"/>
      <c r="BY58" s="49"/>
      <c r="BZ58" s="49"/>
      <c r="CA58" s="49"/>
      <c r="CB58" s="49"/>
      <c r="CC58" s="49"/>
      <c r="CD58" s="49"/>
      <c r="CE58" s="49"/>
      <c r="CF58" s="49"/>
      <c r="CG58" s="49"/>
      <c r="CH58" s="49"/>
      <c r="CI58" s="49"/>
      <c r="CJ58" s="49"/>
      <c r="CK58" s="49"/>
      <c r="CL58" s="49"/>
    </row>
    <row r="59" spans="1:90" x14ac:dyDescent="0.2">
      <c r="A59" s="22" t="s">
        <v>58</v>
      </c>
      <c r="B59" s="145" t="s">
        <v>543</v>
      </c>
      <c r="C59" s="8">
        <v>5000000</v>
      </c>
      <c r="D59" s="8">
        <v>3268080</v>
      </c>
      <c r="E59" s="8"/>
      <c r="F59" s="32"/>
      <c r="G59" s="49"/>
      <c r="H59" s="49"/>
      <c r="I59" s="49"/>
      <c r="J59" s="49"/>
      <c r="K59" s="49"/>
      <c r="L59" s="49"/>
      <c r="M59" s="49"/>
      <c r="N59" s="49"/>
      <c r="O59" s="49"/>
      <c r="P59" s="49"/>
      <c r="Q59" s="49"/>
      <c r="R59" s="49"/>
      <c r="S59" s="49"/>
      <c r="T59" s="49"/>
      <c r="U59" s="49"/>
      <c r="V59" s="49"/>
      <c r="W59" s="49"/>
      <c r="X59" s="49"/>
      <c r="Y59" s="49"/>
      <c r="Z59" s="49"/>
      <c r="AA59" s="49"/>
      <c r="AB59" s="49"/>
      <c r="AC59" s="49"/>
      <c r="AD59" s="49"/>
      <c r="AE59" s="49"/>
      <c r="AF59" s="49"/>
      <c r="AG59" s="49"/>
      <c r="AH59" s="49"/>
      <c r="AI59" s="49"/>
      <c r="AJ59" s="49"/>
      <c r="AK59" s="49"/>
      <c r="AL59" s="49"/>
      <c r="AM59" s="49"/>
      <c r="AN59" s="49"/>
      <c r="AO59" s="49"/>
      <c r="AP59" s="49"/>
      <c r="AQ59" s="49"/>
      <c r="AR59" s="49"/>
      <c r="AS59" s="49"/>
      <c r="AT59" s="49"/>
      <c r="AU59" s="49"/>
      <c r="AV59" s="49"/>
      <c r="AW59" s="49"/>
      <c r="AX59" s="49"/>
      <c r="AY59" s="49"/>
      <c r="AZ59" s="49"/>
      <c r="BA59" s="49"/>
      <c r="BB59" s="49"/>
      <c r="BC59" s="49"/>
      <c r="BD59" s="49"/>
      <c r="BE59" s="49"/>
      <c r="BF59" s="49"/>
      <c r="BG59" s="49"/>
      <c r="BH59" s="49"/>
      <c r="BI59" s="49"/>
      <c r="BJ59" s="49"/>
      <c r="BK59" s="49"/>
      <c r="BL59" s="49"/>
      <c r="BM59" s="49"/>
      <c r="BN59" s="49"/>
      <c r="BO59" s="49"/>
      <c r="BP59" s="49"/>
      <c r="BQ59" s="49"/>
      <c r="BR59" s="49"/>
      <c r="BS59" s="49"/>
      <c r="BT59" s="49"/>
      <c r="BU59" s="49"/>
      <c r="BV59" s="49"/>
      <c r="BW59" s="49"/>
      <c r="BX59" s="49"/>
      <c r="BY59" s="49"/>
      <c r="BZ59" s="49"/>
      <c r="CA59" s="49"/>
      <c r="CB59" s="49"/>
      <c r="CC59" s="49"/>
      <c r="CD59" s="49"/>
      <c r="CE59" s="49"/>
      <c r="CF59" s="49"/>
      <c r="CG59" s="49"/>
      <c r="CH59" s="49"/>
      <c r="CI59" s="49"/>
      <c r="CJ59" s="49"/>
      <c r="CK59" s="49"/>
      <c r="CL59" s="49"/>
    </row>
    <row r="60" spans="1:90" x14ac:dyDescent="0.2">
      <c r="A60" s="22" t="s">
        <v>59</v>
      </c>
      <c r="B60" s="145" t="s">
        <v>545</v>
      </c>
      <c r="C60" s="8"/>
      <c r="D60" s="8">
        <v>9081734</v>
      </c>
      <c r="E60" s="8">
        <v>9081734</v>
      </c>
      <c r="F60" s="32">
        <v>1</v>
      </c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49"/>
      <c r="AA60" s="49"/>
      <c r="AB60" s="49"/>
      <c r="AC60" s="49"/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49"/>
      <c r="AP60" s="49"/>
      <c r="AQ60" s="49"/>
      <c r="AR60" s="49"/>
      <c r="AS60" s="49"/>
      <c r="AT60" s="49"/>
      <c r="AU60" s="49"/>
      <c r="AV60" s="49"/>
      <c r="AW60" s="49"/>
      <c r="AX60" s="49"/>
      <c r="AY60" s="49"/>
      <c r="AZ60" s="49"/>
      <c r="BA60" s="49"/>
      <c r="BB60" s="49"/>
      <c r="BC60" s="49"/>
      <c r="BD60" s="49"/>
      <c r="BE60" s="49"/>
      <c r="BF60" s="49"/>
      <c r="BG60" s="49"/>
      <c r="BH60" s="49"/>
      <c r="BI60" s="49"/>
      <c r="BJ60" s="49"/>
      <c r="BK60" s="49"/>
      <c r="BL60" s="49"/>
      <c r="BM60" s="49"/>
      <c r="BN60" s="49"/>
      <c r="BO60" s="49"/>
      <c r="BP60" s="49"/>
      <c r="BQ60" s="49"/>
      <c r="BR60" s="49"/>
      <c r="BS60" s="49"/>
      <c r="BT60" s="49"/>
      <c r="BU60" s="49"/>
      <c r="BV60" s="49"/>
      <c r="BW60" s="49"/>
      <c r="BX60" s="49"/>
      <c r="BY60" s="49"/>
      <c r="BZ60" s="49"/>
      <c r="CA60" s="49"/>
      <c r="CB60" s="49"/>
      <c r="CC60" s="49"/>
      <c r="CD60" s="49"/>
      <c r="CE60" s="49"/>
      <c r="CF60" s="49"/>
      <c r="CG60" s="49"/>
      <c r="CH60" s="49"/>
      <c r="CI60" s="49"/>
      <c r="CJ60" s="49"/>
      <c r="CK60" s="49"/>
      <c r="CL60" s="49"/>
    </row>
    <row r="61" spans="1:90" ht="25.5" x14ac:dyDescent="0.2">
      <c r="A61" s="21" t="s">
        <v>117</v>
      </c>
      <c r="B61" s="18" t="s">
        <v>116</v>
      </c>
      <c r="C61" s="7">
        <f>SUM(C56:C60)</f>
        <v>11000000</v>
      </c>
      <c r="D61" s="7">
        <f>SUM(D56:D60)</f>
        <v>18530027</v>
      </c>
      <c r="E61" s="7">
        <f>SUM(E56:E60)</f>
        <v>12249525</v>
      </c>
      <c r="F61" s="32">
        <f t="shared" si="1"/>
        <v>0.66106352678277258</v>
      </c>
      <c r="G61" s="49"/>
      <c r="H61" s="49"/>
      <c r="I61" s="49"/>
      <c r="J61" s="49"/>
      <c r="K61" s="49"/>
      <c r="L61" s="49"/>
      <c r="M61" s="49"/>
      <c r="N61" s="49"/>
      <c r="O61" s="49"/>
      <c r="P61" s="49"/>
      <c r="Q61" s="49"/>
      <c r="R61" s="49"/>
      <c r="S61" s="49"/>
      <c r="T61" s="49"/>
      <c r="U61" s="49"/>
      <c r="V61" s="49"/>
      <c r="W61" s="49"/>
      <c r="X61" s="49"/>
      <c r="Y61" s="49"/>
      <c r="Z61" s="49"/>
      <c r="AA61" s="49"/>
      <c r="AB61" s="49"/>
      <c r="AC61" s="49"/>
      <c r="AD61" s="49"/>
      <c r="AE61" s="49"/>
      <c r="AF61" s="49"/>
      <c r="AG61" s="49"/>
      <c r="AH61" s="49"/>
      <c r="AI61" s="49"/>
      <c r="AJ61" s="49"/>
      <c r="AK61" s="49"/>
      <c r="AL61" s="49"/>
      <c r="AM61" s="49"/>
      <c r="AN61" s="49"/>
      <c r="AO61" s="49"/>
      <c r="AP61" s="49"/>
      <c r="AQ61" s="49"/>
      <c r="AR61" s="49"/>
      <c r="AS61" s="49"/>
      <c r="AT61" s="49"/>
      <c r="AU61" s="49"/>
      <c r="AV61" s="49"/>
      <c r="AW61" s="49"/>
      <c r="AX61" s="49"/>
      <c r="AY61" s="49"/>
      <c r="AZ61" s="49"/>
      <c r="BA61" s="49"/>
      <c r="BB61" s="49"/>
      <c r="BC61" s="49"/>
      <c r="BD61" s="49"/>
      <c r="BE61" s="49"/>
      <c r="BF61" s="49"/>
      <c r="BG61" s="49"/>
      <c r="BH61" s="49"/>
      <c r="BI61" s="49"/>
      <c r="BJ61" s="49"/>
      <c r="BK61" s="49"/>
      <c r="BL61" s="49"/>
      <c r="BM61" s="49"/>
      <c r="BN61" s="49"/>
      <c r="BO61" s="49"/>
      <c r="BP61" s="49"/>
      <c r="BQ61" s="49"/>
      <c r="BR61" s="49"/>
      <c r="BS61" s="49"/>
      <c r="BT61" s="49"/>
      <c r="BU61" s="49"/>
      <c r="BV61" s="49"/>
      <c r="BW61" s="49"/>
      <c r="BX61" s="49"/>
      <c r="BY61" s="49"/>
      <c r="BZ61" s="49"/>
      <c r="CA61" s="49"/>
      <c r="CB61" s="49"/>
      <c r="CC61" s="49"/>
      <c r="CD61" s="49"/>
      <c r="CE61" s="49"/>
      <c r="CF61" s="49"/>
      <c r="CG61" s="49"/>
      <c r="CH61" s="49"/>
      <c r="CI61" s="49"/>
      <c r="CJ61" s="49"/>
      <c r="CK61" s="49"/>
      <c r="CL61" s="49"/>
    </row>
    <row r="62" spans="1:90" x14ac:dyDescent="0.2">
      <c r="A62" s="6"/>
      <c r="B62" s="6" t="s">
        <v>118</v>
      </c>
      <c r="C62" s="7">
        <f>C7+C16+C23+C29+C44+C61+C55</f>
        <v>440071720</v>
      </c>
      <c r="D62" s="7">
        <f>D61+D55+D44+D29+D23+D16+D7+D35+D24</f>
        <v>724028770</v>
      </c>
      <c r="E62" s="7">
        <f>E61+E55+E44+E29+E23+E16+E7+E35+E24</f>
        <v>476173845</v>
      </c>
      <c r="F62" s="32">
        <f t="shared" si="1"/>
        <v>0.6576725466309854</v>
      </c>
      <c r="G62" s="49"/>
      <c r="H62" s="49"/>
      <c r="I62" s="49"/>
      <c r="J62" s="49"/>
      <c r="K62" s="49"/>
      <c r="L62" s="49"/>
      <c r="M62" s="49"/>
      <c r="N62" s="49"/>
      <c r="O62" s="49"/>
      <c r="P62" s="49"/>
      <c r="Q62" s="49"/>
      <c r="R62" s="49"/>
      <c r="S62" s="49"/>
      <c r="T62" s="49"/>
      <c r="U62" s="49"/>
      <c r="V62" s="49"/>
      <c r="W62" s="49"/>
      <c r="X62" s="49"/>
      <c r="Y62" s="49"/>
      <c r="Z62" s="49"/>
      <c r="AA62" s="49"/>
      <c r="AB62" s="49"/>
      <c r="AC62" s="49"/>
      <c r="AD62" s="49"/>
      <c r="AE62" s="49"/>
      <c r="AF62" s="49"/>
      <c r="AG62" s="49"/>
      <c r="AH62" s="49"/>
      <c r="AI62" s="49"/>
      <c r="AJ62" s="49"/>
      <c r="AK62" s="49"/>
      <c r="AL62" s="49"/>
      <c r="AM62" s="49"/>
      <c r="AN62" s="49"/>
      <c r="AO62" s="49"/>
      <c r="AP62" s="49"/>
      <c r="AQ62" s="49"/>
      <c r="AR62" s="49"/>
      <c r="AS62" s="49"/>
      <c r="AT62" s="49"/>
      <c r="AU62" s="49"/>
      <c r="AV62" s="49"/>
      <c r="AW62" s="49"/>
      <c r="AX62" s="49"/>
      <c r="AY62" s="49"/>
      <c r="AZ62" s="49"/>
      <c r="BA62" s="49"/>
      <c r="BB62" s="49"/>
      <c r="BC62" s="49"/>
      <c r="BD62" s="49"/>
      <c r="BE62" s="49"/>
      <c r="BF62" s="49"/>
      <c r="BG62" s="49"/>
      <c r="BH62" s="49"/>
      <c r="BI62" s="49"/>
      <c r="BJ62" s="49"/>
      <c r="BK62" s="49"/>
      <c r="BL62" s="49"/>
      <c r="BM62" s="49"/>
      <c r="BN62" s="49"/>
      <c r="BO62" s="49"/>
      <c r="BP62" s="49"/>
      <c r="BQ62" s="49"/>
      <c r="BR62" s="49"/>
      <c r="BS62" s="49"/>
      <c r="BT62" s="49"/>
      <c r="BU62" s="49"/>
      <c r="BV62" s="49"/>
      <c r="BW62" s="49"/>
      <c r="BX62" s="49"/>
      <c r="BY62" s="49"/>
      <c r="BZ62" s="49"/>
      <c r="CA62" s="49"/>
      <c r="CB62" s="49"/>
      <c r="CC62" s="49"/>
      <c r="CD62" s="49"/>
      <c r="CE62" s="49"/>
      <c r="CF62" s="49"/>
      <c r="CG62" s="49"/>
      <c r="CH62" s="49"/>
      <c r="CI62" s="49"/>
      <c r="CJ62" s="49"/>
      <c r="CK62" s="49"/>
      <c r="CL62" s="49"/>
    </row>
    <row r="63" spans="1:90" x14ac:dyDescent="0.2">
      <c r="C63" s="3"/>
      <c r="D63" s="3"/>
      <c r="G63" s="49"/>
      <c r="H63" s="49"/>
      <c r="I63" s="49"/>
      <c r="J63" s="49"/>
      <c r="K63" s="49"/>
      <c r="L63" s="49"/>
      <c r="M63" s="49"/>
      <c r="N63" s="49"/>
      <c r="O63" s="49"/>
      <c r="P63" s="49"/>
      <c r="Q63" s="49"/>
      <c r="R63" s="49"/>
      <c r="S63" s="49"/>
      <c r="T63" s="49"/>
      <c r="U63" s="49"/>
      <c r="V63" s="49"/>
      <c r="W63" s="49"/>
      <c r="X63" s="49"/>
      <c r="Y63" s="49"/>
      <c r="Z63" s="49"/>
      <c r="AA63" s="49"/>
      <c r="AB63" s="49"/>
      <c r="AC63" s="49"/>
      <c r="AD63" s="49"/>
      <c r="AE63" s="49"/>
      <c r="AF63" s="49"/>
      <c r="AG63" s="49"/>
      <c r="AH63" s="49"/>
      <c r="AI63" s="49"/>
      <c r="AJ63" s="49"/>
      <c r="AK63" s="49"/>
      <c r="AL63" s="49"/>
      <c r="AM63" s="49"/>
      <c r="AN63" s="49"/>
      <c r="AO63" s="49"/>
      <c r="AP63" s="49"/>
      <c r="AQ63" s="49"/>
      <c r="AR63" s="49"/>
      <c r="AS63" s="49"/>
      <c r="AT63" s="49"/>
      <c r="AU63" s="49"/>
      <c r="AV63" s="49"/>
      <c r="AW63" s="49"/>
      <c r="AX63" s="49"/>
      <c r="AY63" s="49"/>
      <c r="AZ63" s="49"/>
      <c r="BA63" s="49"/>
      <c r="BB63" s="49"/>
      <c r="BC63" s="49"/>
      <c r="BD63" s="49"/>
      <c r="BE63" s="49"/>
      <c r="BF63" s="49"/>
      <c r="BG63" s="49"/>
      <c r="BH63" s="49"/>
      <c r="BI63" s="49"/>
      <c r="BJ63" s="49"/>
      <c r="BK63" s="49"/>
      <c r="BL63" s="49"/>
      <c r="BM63" s="49"/>
      <c r="BN63" s="49"/>
      <c r="BO63" s="49"/>
      <c r="BP63" s="49"/>
      <c r="BQ63" s="49"/>
      <c r="BR63" s="49"/>
      <c r="BS63" s="49"/>
      <c r="BT63" s="49"/>
      <c r="BU63" s="49"/>
      <c r="BV63" s="49"/>
      <c r="BW63" s="49"/>
      <c r="BX63" s="49"/>
      <c r="BY63" s="49"/>
      <c r="BZ63" s="49"/>
      <c r="CA63" s="49"/>
      <c r="CB63" s="49"/>
      <c r="CC63" s="49"/>
      <c r="CD63" s="49"/>
      <c r="CE63" s="49"/>
      <c r="CF63" s="49"/>
      <c r="CG63" s="49"/>
      <c r="CH63" s="49"/>
      <c r="CI63" s="49"/>
      <c r="CJ63" s="49"/>
      <c r="CK63" s="49"/>
      <c r="CL63" s="49"/>
    </row>
    <row r="64" spans="1:90" x14ac:dyDescent="0.2">
      <c r="A64" s="49"/>
      <c r="B64" s="49"/>
      <c r="C64" s="28"/>
      <c r="D64" s="28"/>
      <c r="E64" s="49"/>
      <c r="F64" s="49"/>
      <c r="G64" s="49"/>
      <c r="H64" s="49"/>
      <c r="I64" s="49"/>
      <c r="J64" s="49"/>
      <c r="K64" s="49"/>
      <c r="L64" s="49"/>
      <c r="M64" s="49"/>
      <c r="N64" s="49"/>
      <c r="O64" s="49"/>
      <c r="P64" s="49"/>
      <c r="Q64" s="49"/>
      <c r="R64" s="49"/>
      <c r="S64" s="49"/>
      <c r="T64" s="49"/>
      <c r="U64" s="49"/>
      <c r="V64" s="49"/>
      <c r="W64" s="49"/>
      <c r="X64" s="49"/>
      <c r="Y64" s="49"/>
      <c r="Z64" s="49"/>
      <c r="AA64" s="49"/>
      <c r="AB64" s="49"/>
      <c r="AC64" s="49"/>
      <c r="AD64" s="49"/>
      <c r="AE64" s="49"/>
      <c r="AF64" s="49"/>
      <c r="AG64" s="49"/>
      <c r="AH64" s="49"/>
      <c r="AI64" s="49"/>
      <c r="AJ64" s="49"/>
      <c r="AK64" s="49"/>
      <c r="AL64" s="49"/>
      <c r="AM64" s="49"/>
      <c r="AN64" s="49"/>
      <c r="AO64" s="49"/>
      <c r="AP64" s="49"/>
      <c r="AQ64" s="49"/>
      <c r="AR64" s="49"/>
      <c r="AS64" s="49"/>
      <c r="AT64" s="49"/>
      <c r="AU64" s="49"/>
      <c r="AV64" s="49"/>
      <c r="AW64" s="49"/>
      <c r="AX64" s="49"/>
      <c r="AY64" s="49"/>
      <c r="AZ64" s="49"/>
      <c r="BA64" s="49"/>
      <c r="BB64" s="49"/>
      <c r="BC64" s="49"/>
      <c r="BD64" s="49"/>
      <c r="BE64" s="49"/>
      <c r="BF64" s="49"/>
      <c r="BG64" s="49"/>
      <c r="BH64" s="49"/>
      <c r="BI64" s="49"/>
      <c r="BJ64" s="49"/>
      <c r="BK64" s="49"/>
      <c r="BL64" s="49"/>
      <c r="BM64" s="49"/>
      <c r="BN64" s="49"/>
      <c r="BO64" s="49"/>
      <c r="BP64" s="49"/>
      <c r="BQ64" s="49"/>
      <c r="BR64" s="49"/>
      <c r="BS64" s="49"/>
      <c r="BT64" s="49"/>
      <c r="BU64" s="49"/>
      <c r="BV64" s="49"/>
      <c r="BW64" s="49"/>
      <c r="BX64" s="49"/>
      <c r="BY64" s="49"/>
      <c r="BZ64" s="49"/>
      <c r="CA64" s="49"/>
      <c r="CB64" s="49"/>
      <c r="CC64" s="49"/>
      <c r="CD64" s="49"/>
      <c r="CE64" s="49"/>
      <c r="CF64" s="49"/>
      <c r="CG64" s="49"/>
      <c r="CH64" s="49"/>
      <c r="CI64" s="49"/>
      <c r="CJ64" s="49"/>
      <c r="CK64" s="49"/>
      <c r="CL64" s="49"/>
    </row>
    <row r="65" spans="1:90" x14ac:dyDescent="0.2">
      <c r="A65" s="49"/>
      <c r="B65" s="49"/>
      <c r="C65" s="28"/>
      <c r="D65" s="28"/>
      <c r="E65" s="49"/>
      <c r="F65" s="49"/>
      <c r="G65" s="49"/>
      <c r="H65" s="49"/>
      <c r="I65" s="49"/>
      <c r="J65" s="49"/>
      <c r="K65" s="49"/>
      <c r="L65" s="49"/>
      <c r="M65" s="49"/>
      <c r="N65" s="49"/>
      <c r="O65" s="49"/>
      <c r="P65" s="49"/>
      <c r="Q65" s="49"/>
      <c r="R65" s="49"/>
      <c r="S65" s="49"/>
      <c r="T65" s="49"/>
      <c r="U65" s="49"/>
      <c r="V65" s="49"/>
      <c r="W65" s="49"/>
      <c r="X65" s="49"/>
      <c r="Y65" s="49"/>
      <c r="Z65" s="49"/>
      <c r="AA65" s="49"/>
      <c r="AB65" s="49"/>
      <c r="AC65" s="49"/>
      <c r="AD65" s="49"/>
      <c r="AE65" s="49"/>
      <c r="AF65" s="49"/>
      <c r="AG65" s="49"/>
      <c r="AH65" s="49"/>
      <c r="AI65" s="49"/>
      <c r="AJ65" s="49"/>
      <c r="AK65" s="49"/>
      <c r="AL65" s="49"/>
      <c r="AM65" s="49"/>
      <c r="AN65" s="49"/>
      <c r="AO65" s="49"/>
      <c r="AP65" s="49"/>
      <c r="AQ65" s="49"/>
      <c r="AR65" s="49"/>
      <c r="AS65" s="49"/>
      <c r="AT65" s="49"/>
      <c r="AU65" s="49"/>
      <c r="AV65" s="49"/>
      <c r="AW65" s="49"/>
      <c r="AX65" s="49"/>
      <c r="AY65" s="49"/>
      <c r="AZ65" s="49"/>
      <c r="BA65" s="49"/>
      <c r="BB65" s="49"/>
      <c r="BC65" s="49"/>
      <c r="BD65" s="49"/>
      <c r="BE65" s="49"/>
      <c r="BF65" s="49"/>
      <c r="BG65" s="49"/>
      <c r="BH65" s="49"/>
      <c r="BI65" s="49"/>
      <c r="BJ65" s="49"/>
      <c r="BK65" s="49"/>
      <c r="BL65" s="49"/>
      <c r="BM65" s="49"/>
      <c r="BN65" s="49"/>
      <c r="BO65" s="49"/>
      <c r="BP65" s="49"/>
      <c r="BQ65" s="49"/>
      <c r="BR65" s="49"/>
      <c r="BS65" s="49"/>
      <c r="BT65" s="49"/>
      <c r="BU65" s="49"/>
      <c r="BV65" s="49"/>
      <c r="BW65" s="49"/>
      <c r="BX65" s="49"/>
      <c r="BY65" s="49"/>
      <c r="BZ65" s="49"/>
      <c r="CA65" s="49"/>
      <c r="CB65" s="49"/>
      <c r="CC65" s="49"/>
      <c r="CD65" s="49"/>
      <c r="CE65" s="49"/>
      <c r="CF65" s="49"/>
      <c r="CG65" s="49"/>
      <c r="CH65" s="49"/>
      <c r="CI65" s="49"/>
      <c r="CJ65" s="49"/>
      <c r="CK65" s="49"/>
      <c r="CL65" s="49"/>
    </row>
    <row r="66" spans="1:90" x14ac:dyDescent="0.2">
      <c r="A66" s="49"/>
      <c r="B66" s="49"/>
      <c r="C66" s="28"/>
      <c r="D66" s="28"/>
      <c r="E66" s="49"/>
      <c r="F66" s="49"/>
      <c r="G66" s="49"/>
      <c r="H66" s="49"/>
      <c r="I66" s="49"/>
      <c r="J66" s="49"/>
      <c r="K66" s="49"/>
      <c r="L66" s="49"/>
      <c r="M66" s="49"/>
      <c r="N66" s="49"/>
      <c r="O66" s="49"/>
      <c r="P66" s="49"/>
      <c r="Q66" s="49"/>
      <c r="R66" s="49"/>
      <c r="S66" s="49"/>
      <c r="T66" s="49"/>
      <c r="U66" s="49"/>
      <c r="V66" s="49"/>
      <c r="W66" s="49"/>
      <c r="X66" s="49"/>
      <c r="Y66" s="49"/>
      <c r="Z66" s="49"/>
      <c r="AA66" s="49"/>
      <c r="AB66" s="49"/>
      <c r="AC66" s="49"/>
      <c r="AD66" s="49"/>
      <c r="AE66" s="49"/>
      <c r="AF66" s="49"/>
      <c r="AG66" s="49"/>
      <c r="AH66" s="49"/>
      <c r="AI66" s="49"/>
      <c r="AJ66" s="49"/>
      <c r="AK66" s="49"/>
      <c r="AL66" s="49"/>
      <c r="AM66" s="49"/>
      <c r="AN66" s="49"/>
      <c r="AO66" s="49"/>
      <c r="AP66" s="49"/>
      <c r="AQ66" s="49"/>
      <c r="AR66" s="49"/>
      <c r="AS66" s="49"/>
      <c r="AT66" s="49"/>
      <c r="AU66" s="49"/>
      <c r="AV66" s="49"/>
      <c r="AW66" s="49"/>
      <c r="AX66" s="49"/>
      <c r="AY66" s="49"/>
      <c r="AZ66" s="49"/>
      <c r="BA66" s="49"/>
      <c r="BB66" s="49"/>
      <c r="BC66" s="49"/>
      <c r="BD66" s="49"/>
      <c r="BE66" s="49"/>
      <c r="BF66" s="49"/>
      <c r="BG66" s="49"/>
      <c r="BH66" s="49"/>
      <c r="BI66" s="49"/>
      <c r="BJ66" s="49"/>
      <c r="BK66" s="49"/>
      <c r="BL66" s="49"/>
      <c r="BM66" s="49"/>
      <c r="BN66" s="49"/>
      <c r="BO66" s="49"/>
      <c r="BP66" s="49"/>
      <c r="BQ66" s="49"/>
      <c r="BR66" s="49"/>
      <c r="BS66" s="49"/>
      <c r="BT66" s="49"/>
      <c r="BU66" s="49"/>
      <c r="BV66" s="49"/>
      <c r="BW66" s="49"/>
      <c r="BX66" s="49"/>
      <c r="BY66" s="49"/>
      <c r="BZ66" s="49"/>
      <c r="CA66" s="49"/>
      <c r="CB66" s="49"/>
      <c r="CC66" s="49"/>
      <c r="CD66" s="49"/>
      <c r="CE66" s="49"/>
      <c r="CF66" s="49"/>
      <c r="CG66" s="49"/>
      <c r="CH66" s="49"/>
      <c r="CI66" s="49"/>
      <c r="CJ66" s="49"/>
      <c r="CK66" s="49"/>
      <c r="CL66" s="49"/>
    </row>
    <row r="67" spans="1:90" x14ac:dyDescent="0.2">
      <c r="A67" s="49"/>
      <c r="B67" s="49"/>
      <c r="C67" s="28"/>
      <c r="D67" s="28"/>
      <c r="E67" s="49"/>
      <c r="F67" s="49"/>
      <c r="G67" s="49"/>
      <c r="H67" s="49"/>
      <c r="I67" s="49"/>
      <c r="J67" s="49"/>
      <c r="K67" s="49"/>
      <c r="L67" s="49"/>
      <c r="M67" s="49"/>
      <c r="N67" s="49"/>
      <c r="O67" s="49"/>
      <c r="P67" s="49"/>
      <c r="Q67" s="49"/>
      <c r="R67" s="49"/>
      <c r="S67" s="49"/>
      <c r="T67" s="49"/>
      <c r="U67" s="49"/>
      <c r="V67" s="49"/>
      <c r="W67" s="49"/>
      <c r="X67" s="49"/>
      <c r="Y67" s="49"/>
      <c r="Z67" s="49"/>
      <c r="AA67" s="49"/>
      <c r="AB67" s="49"/>
      <c r="AC67" s="49"/>
      <c r="AD67" s="49"/>
      <c r="AE67" s="49"/>
      <c r="AF67" s="49"/>
      <c r="AG67" s="49"/>
      <c r="AH67" s="49"/>
      <c r="AI67" s="49"/>
      <c r="AJ67" s="49"/>
      <c r="AK67" s="49"/>
      <c r="AL67" s="49"/>
      <c r="AM67" s="49"/>
      <c r="AN67" s="49"/>
      <c r="AO67" s="49"/>
      <c r="AP67" s="49"/>
      <c r="AQ67" s="49"/>
      <c r="AR67" s="49"/>
      <c r="AS67" s="49"/>
      <c r="AT67" s="49"/>
      <c r="AU67" s="49"/>
      <c r="AV67" s="49"/>
      <c r="AW67" s="49"/>
      <c r="AX67" s="49"/>
      <c r="AY67" s="49"/>
      <c r="AZ67" s="49"/>
      <c r="BA67" s="49"/>
      <c r="BB67" s="49"/>
      <c r="BC67" s="49"/>
      <c r="BD67" s="49"/>
      <c r="BE67" s="49"/>
      <c r="BF67" s="49"/>
      <c r="BG67" s="49"/>
      <c r="BH67" s="49"/>
      <c r="BI67" s="49"/>
      <c r="BJ67" s="49"/>
      <c r="BK67" s="49"/>
      <c r="BL67" s="49"/>
      <c r="BM67" s="49"/>
      <c r="BN67" s="49"/>
      <c r="BO67" s="49"/>
      <c r="BP67" s="49"/>
      <c r="BQ67" s="49"/>
      <c r="BR67" s="49"/>
      <c r="BS67" s="49"/>
      <c r="BT67" s="49"/>
      <c r="BU67" s="49"/>
      <c r="BV67" s="49"/>
      <c r="BW67" s="49"/>
      <c r="BX67" s="49"/>
      <c r="BY67" s="49"/>
      <c r="BZ67" s="49"/>
      <c r="CA67" s="49"/>
      <c r="CB67" s="49"/>
      <c r="CC67" s="49"/>
      <c r="CD67" s="49"/>
      <c r="CE67" s="49"/>
      <c r="CF67" s="49"/>
      <c r="CG67" s="49"/>
      <c r="CH67" s="49"/>
      <c r="CI67" s="49"/>
      <c r="CJ67" s="49"/>
      <c r="CK67" s="49"/>
      <c r="CL67" s="49"/>
    </row>
    <row r="68" spans="1:90" x14ac:dyDescent="0.2">
      <c r="A68" s="49"/>
      <c r="B68" s="49"/>
      <c r="C68" s="28"/>
      <c r="D68" s="28"/>
      <c r="E68" s="49"/>
      <c r="F68" s="49"/>
      <c r="G68" s="49"/>
      <c r="H68" s="49"/>
      <c r="I68" s="49"/>
      <c r="J68" s="49"/>
      <c r="K68" s="49"/>
      <c r="L68" s="49"/>
      <c r="M68" s="49"/>
      <c r="N68" s="49"/>
      <c r="O68" s="49"/>
      <c r="P68" s="49"/>
      <c r="Q68" s="49"/>
      <c r="R68" s="49"/>
      <c r="S68" s="49"/>
      <c r="T68" s="49"/>
      <c r="U68" s="49"/>
      <c r="V68" s="49"/>
      <c r="W68" s="49"/>
      <c r="X68" s="49"/>
      <c r="Y68" s="49"/>
      <c r="Z68" s="49"/>
      <c r="AA68" s="49"/>
      <c r="AB68" s="49"/>
      <c r="AC68" s="49"/>
      <c r="AD68" s="49"/>
      <c r="AE68" s="49"/>
      <c r="AF68" s="49"/>
      <c r="AG68" s="49"/>
      <c r="AH68" s="49"/>
      <c r="AI68" s="49"/>
      <c r="AJ68" s="49"/>
      <c r="AK68" s="49"/>
      <c r="AL68" s="49"/>
      <c r="AM68" s="49"/>
      <c r="AN68" s="49"/>
      <c r="AO68" s="49"/>
      <c r="AP68" s="49"/>
      <c r="AQ68" s="49"/>
      <c r="AR68" s="49"/>
      <c r="AS68" s="49"/>
      <c r="AT68" s="49"/>
      <c r="AU68" s="49"/>
      <c r="AV68" s="49"/>
      <c r="AW68" s="49"/>
      <c r="AX68" s="49"/>
      <c r="AY68" s="49"/>
      <c r="AZ68" s="49"/>
      <c r="BA68" s="49"/>
      <c r="BB68" s="49"/>
      <c r="BC68" s="49"/>
      <c r="BD68" s="49"/>
      <c r="BE68" s="49"/>
      <c r="BF68" s="49"/>
      <c r="BG68" s="49"/>
      <c r="BH68" s="49"/>
      <c r="BI68" s="49"/>
      <c r="BJ68" s="49"/>
      <c r="BK68" s="49"/>
      <c r="BL68" s="49"/>
      <c r="BM68" s="49"/>
      <c r="BN68" s="49"/>
      <c r="BO68" s="49"/>
      <c r="BP68" s="49"/>
      <c r="BQ68" s="49"/>
      <c r="BR68" s="49"/>
      <c r="BS68" s="49"/>
      <c r="BT68" s="49"/>
      <c r="BU68" s="49"/>
      <c r="BV68" s="49"/>
      <c r="BW68" s="49"/>
      <c r="BX68" s="49"/>
      <c r="BY68" s="49"/>
      <c r="BZ68" s="49"/>
      <c r="CA68" s="49"/>
      <c r="CB68" s="49"/>
      <c r="CC68" s="49"/>
      <c r="CD68" s="49"/>
      <c r="CE68" s="49"/>
      <c r="CF68" s="49"/>
      <c r="CG68" s="49"/>
      <c r="CH68" s="49"/>
      <c r="CI68" s="49"/>
      <c r="CJ68" s="49"/>
      <c r="CK68" s="49"/>
      <c r="CL68" s="49"/>
    </row>
    <row r="69" spans="1:90" x14ac:dyDescent="0.2">
      <c r="A69" s="49"/>
      <c r="B69" s="49"/>
      <c r="C69" s="28"/>
      <c r="D69" s="28"/>
      <c r="E69" s="49"/>
      <c r="F69" s="49"/>
      <c r="G69" s="49"/>
      <c r="H69" s="49"/>
      <c r="I69" s="49"/>
      <c r="J69" s="49"/>
      <c r="K69" s="49"/>
      <c r="L69" s="49"/>
      <c r="M69" s="49"/>
      <c r="N69" s="49"/>
      <c r="O69" s="49"/>
      <c r="P69" s="49"/>
      <c r="Q69" s="49"/>
      <c r="R69" s="49"/>
      <c r="S69" s="49"/>
      <c r="T69" s="49"/>
      <c r="U69" s="49"/>
      <c r="V69" s="49"/>
      <c r="W69" s="49"/>
      <c r="X69" s="49"/>
      <c r="Y69" s="49"/>
      <c r="Z69" s="49"/>
      <c r="AA69" s="49"/>
      <c r="AB69" s="49"/>
      <c r="AC69" s="49"/>
      <c r="AD69" s="49"/>
      <c r="AE69" s="49"/>
      <c r="AF69" s="49"/>
      <c r="AG69" s="49"/>
      <c r="AH69" s="49"/>
      <c r="AI69" s="49"/>
      <c r="AJ69" s="49"/>
      <c r="AK69" s="49"/>
      <c r="AL69" s="49"/>
      <c r="AM69" s="49"/>
      <c r="AN69" s="49"/>
      <c r="AO69" s="49"/>
      <c r="AP69" s="49"/>
      <c r="AQ69" s="49"/>
      <c r="AR69" s="49"/>
      <c r="AS69" s="49"/>
      <c r="AT69" s="49"/>
      <c r="AU69" s="49"/>
      <c r="AV69" s="49"/>
      <c r="AW69" s="49"/>
      <c r="AX69" s="49"/>
      <c r="AY69" s="49"/>
      <c r="AZ69" s="49"/>
      <c r="BA69" s="49"/>
      <c r="BB69" s="49"/>
      <c r="BC69" s="49"/>
      <c r="BD69" s="49"/>
      <c r="BE69" s="49"/>
      <c r="BF69" s="49"/>
      <c r="BG69" s="49"/>
      <c r="BH69" s="49"/>
      <c r="BI69" s="49"/>
      <c r="BJ69" s="49"/>
      <c r="BK69" s="49"/>
      <c r="BL69" s="49"/>
      <c r="BM69" s="49"/>
      <c r="BN69" s="49"/>
      <c r="BO69" s="49"/>
      <c r="BP69" s="49"/>
      <c r="BQ69" s="49"/>
      <c r="BR69" s="49"/>
      <c r="BS69" s="49"/>
      <c r="BT69" s="49"/>
      <c r="BU69" s="49"/>
      <c r="BV69" s="49"/>
      <c r="BW69" s="49"/>
      <c r="BX69" s="49"/>
      <c r="BY69" s="49"/>
      <c r="BZ69" s="49"/>
      <c r="CA69" s="49"/>
      <c r="CB69" s="49"/>
      <c r="CC69" s="49"/>
      <c r="CD69" s="49"/>
      <c r="CE69" s="49"/>
      <c r="CF69" s="49"/>
      <c r="CG69" s="49"/>
      <c r="CH69" s="49"/>
      <c r="CI69" s="49"/>
      <c r="CJ69" s="49"/>
      <c r="CK69" s="49"/>
      <c r="CL69" s="49"/>
    </row>
    <row r="70" spans="1:90" x14ac:dyDescent="0.2">
      <c r="A70" s="49"/>
      <c r="B70" s="49"/>
      <c r="C70" s="28"/>
      <c r="D70" s="28"/>
      <c r="E70" s="49"/>
      <c r="F70" s="49"/>
      <c r="G70" s="49"/>
      <c r="H70" s="49"/>
      <c r="I70" s="49"/>
      <c r="J70" s="49"/>
      <c r="K70" s="49"/>
      <c r="L70" s="49"/>
      <c r="M70" s="49"/>
      <c r="N70" s="49"/>
      <c r="O70" s="49"/>
      <c r="P70" s="49"/>
      <c r="Q70" s="49"/>
      <c r="R70" s="49"/>
      <c r="S70" s="49"/>
      <c r="T70" s="49"/>
      <c r="U70" s="49"/>
      <c r="V70" s="49"/>
      <c r="W70" s="49"/>
      <c r="X70" s="49"/>
      <c r="Y70" s="49"/>
      <c r="Z70" s="49"/>
      <c r="AA70" s="49"/>
      <c r="AB70" s="49"/>
      <c r="AC70" s="49"/>
      <c r="AD70" s="49"/>
      <c r="AE70" s="49"/>
      <c r="AF70" s="49"/>
      <c r="AG70" s="49"/>
      <c r="AH70" s="49"/>
      <c r="AI70" s="49"/>
      <c r="AJ70" s="49"/>
      <c r="AK70" s="49"/>
      <c r="AL70" s="49"/>
      <c r="AM70" s="49"/>
      <c r="AN70" s="49"/>
      <c r="AO70" s="49"/>
      <c r="AP70" s="49"/>
      <c r="AQ70" s="49"/>
      <c r="AR70" s="49"/>
      <c r="AS70" s="49"/>
      <c r="AT70" s="49"/>
      <c r="AU70" s="49"/>
      <c r="AV70" s="49"/>
      <c r="AW70" s="49"/>
      <c r="AX70" s="49"/>
      <c r="AY70" s="49"/>
      <c r="AZ70" s="49"/>
      <c r="BA70" s="49"/>
      <c r="BB70" s="49"/>
      <c r="BC70" s="49"/>
      <c r="BD70" s="49"/>
      <c r="BE70" s="49"/>
      <c r="BF70" s="49"/>
      <c r="BG70" s="49"/>
      <c r="BH70" s="49"/>
      <c r="BI70" s="49"/>
      <c r="BJ70" s="49"/>
      <c r="BK70" s="49"/>
      <c r="BL70" s="49"/>
      <c r="BM70" s="49"/>
      <c r="BN70" s="49"/>
      <c r="BO70" s="49"/>
      <c r="BP70" s="49"/>
      <c r="BQ70" s="49"/>
      <c r="BR70" s="49"/>
      <c r="BS70" s="49"/>
      <c r="BT70" s="49"/>
      <c r="BU70" s="49"/>
      <c r="BV70" s="49"/>
      <c r="BW70" s="49"/>
      <c r="BX70" s="49"/>
      <c r="BY70" s="49"/>
      <c r="BZ70" s="49"/>
      <c r="CA70" s="49"/>
      <c r="CB70" s="49"/>
      <c r="CC70" s="49"/>
      <c r="CD70" s="49"/>
      <c r="CE70" s="49"/>
      <c r="CF70" s="49"/>
      <c r="CG70" s="49"/>
      <c r="CH70" s="49"/>
      <c r="CI70" s="49"/>
      <c r="CJ70" s="49"/>
      <c r="CK70" s="49"/>
      <c r="CL70" s="49"/>
    </row>
    <row r="71" spans="1:90" x14ac:dyDescent="0.2">
      <c r="A71" s="49"/>
      <c r="B71" s="49"/>
      <c r="C71" s="28"/>
      <c r="D71" s="28"/>
      <c r="E71" s="49"/>
      <c r="F71" s="49"/>
      <c r="G71" s="49"/>
      <c r="H71" s="49"/>
      <c r="I71" s="49"/>
      <c r="J71" s="49"/>
      <c r="K71" s="49"/>
      <c r="L71" s="49"/>
      <c r="M71" s="49"/>
      <c r="N71" s="49"/>
      <c r="O71" s="49"/>
      <c r="P71" s="49"/>
      <c r="Q71" s="49"/>
      <c r="R71" s="49"/>
      <c r="S71" s="49"/>
      <c r="T71" s="49"/>
      <c r="U71" s="49"/>
      <c r="V71" s="49"/>
      <c r="W71" s="49"/>
      <c r="X71" s="49"/>
      <c r="Y71" s="49"/>
      <c r="Z71" s="49"/>
      <c r="AA71" s="49"/>
      <c r="AB71" s="49"/>
      <c r="AC71" s="49"/>
      <c r="AD71" s="49"/>
      <c r="AE71" s="49"/>
      <c r="AF71" s="49"/>
      <c r="AG71" s="49"/>
      <c r="AH71" s="49"/>
      <c r="AI71" s="49"/>
      <c r="AJ71" s="49"/>
      <c r="AK71" s="49"/>
      <c r="AL71" s="49"/>
      <c r="AM71" s="49"/>
      <c r="AN71" s="49"/>
      <c r="AO71" s="49"/>
      <c r="AP71" s="49"/>
      <c r="AQ71" s="49"/>
      <c r="AR71" s="49"/>
      <c r="AS71" s="49"/>
      <c r="AT71" s="49"/>
      <c r="AU71" s="49"/>
      <c r="AV71" s="49"/>
      <c r="AW71" s="49"/>
      <c r="AX71" s="49"/>
      <c r="AY71" s="49"/>
      <c r="AZ71" s="49"/>
      <c r="BA71" s="49"/>
      <c r="BB71" s="49"/>
      <c r="BC71" s="49"/>
      <c r="BD71" s="49"/>
      <c r="BE71" s="49"/>
      <c r="BF71" s="49"/>
      <c r="BG71" s="49"/>
      <c r="BH71" s="49"/>
      <c r="BI71" s="49"/>
      <c r="BJ71" s="49"/>
      <c r="BK71" s="49"/>
      <c r="BL71" s="49"/>
      <c r="BM71" s="49"/>
      <c r="BN71" s="49"/>
      <c r="BO71" s="49"/>
      <c r="BP71" s="49"/>
      <c r="BQ71" s="49"/>
      <c r="BR71" s="49"/>
      <c r="BS71" s="49"/>
      <c r="BT71" s="49"/>
      <c r="BU71" s="49"/>
      <c r="BV71" s="49"/>
      <c r="BW71" s="49"/>
      <c r="BX71" s="49"/>
      <c r="BY71" s="49"/>
      <c r="BZ71" s="49"/>
      <c r="CA71" s="49"/>
      <c r="CB71" s="49"/>
      <c r="CC71" s="49"/>
      <c r="CD71" s="49"/>
      <c r="CE71" s="49"/>
      <c r="CF71" s="49"/>
      <c r="CG71" s="49"/>
      <c r="CH71" s="49"/>
      <c r="CI71" s="49"/>
      <c r="CJ71" s="49"/>
      <c r="CK71" s="49"/>
      <c r="CL71" s="49"/>
    </row>
    <row r="72" spans="1:90" x14ac:dyDescent="0.2">
      <c r="A72" s="49"/>
      <c r="B72" s="49"/>
      <c r="C72" s="28"/>
      <c r="D72" s="28"/>
      <c r="E72" s="49"/>
      <c r="F72" s="49"/>
      <c r="G72" s="49"/>
      <c r="H72" s="49"/>
      <c r="I72" s="49"/>
      <c r="J72" s="49"/>
      <c r="K72" s="49"/>
      <c r="L72" s="49"/>
      <c r="M72" s="49"/>
      <c r="N72" s="49"/>
      <c r="O72" s="49"/>
      <c r="P72" s="49"/>
      <c r="Q72" s="49"/>
      <c r="R72" s="49"/>
      <c r="S72" s="49"/>
      <c r="T72" s="49"/>
      <c r="U72" s="49"/>
      <c r="V72" s="49"/>
      <c r="W72" s="49"/>
      <c r="X72" s="49"/>
      <c r="Y72" s="49"/>
      <c r="Z72" s="49"/>
      <c r="AA72" s="49"/>
      <c r="AB72" s="49"/>
      <c r="AC72" s="49"/>
      <c r="AD72" s="49"/>
      <c r="AE72" s="49"/>
      <c r="AF72" s="49"/>
      <c r="AG72" s="49"/>
      <c r="AH72" s="49"/>
      <c r="AI72" s="49"/>
      <c r="AJ72" s="49"/>
      <c r="AK72" s="49"/>
      <c r="AL72" s="49"/>
      <c r="AM72" s="49"/>
      <c r="AN72" s="49"/>
      <c r="AO72" s="49"/>
      <c r="AP72" s="49"/>
      <c r="AQ72" s="49"/>
      <c r="AR72" s="49"/>
      <c r="AS72" s="49"/>
      <c r="AT72" s="49"/>
      <c r="AU72" s="49"/>
      <c r="AV72" s="49"/>
      <c r="AW72" s="49"/>
      <c r="AX72" s="49"/>
      <c r="AY72" s="49"/>
      <c r="AZ72" s="49"/>
      <c r="BA72" s="49"/>
      <c r="BB72" s="49"/>
      <c r="BC72" s="49"/>
      <c r="BD72" s="49"/>
      <c r="BE72" s="49"/>
      <c r="BF72" s="49"/>
      <c r="BG72" s="49"/>
      <c r="BH72" s="49"/>
      <c r="BI72" s="49"/>
      <c r="BJ72" s="49"/>
      <c r="BK72" s="49"/>
      <c r="BL72" s="49"/>
      <c r="BM72" s="49"/>
      <c r="BN72" s="49"/>
      <c r="BO72" s="49"/>
      <c r="BP72" s="49"/>
      <c r="BQ72" s="49"/>
      <c r="BR72" s="49"/>
      <c r="BS72" s="49"/>
      <c r="BT72" s="49"/>
      <c r="BU72" s="49"/>
      <c r="BV72" s="49"/>
      <c r="BW72" s="49"/>
      <c r="BX72" s="49"/>
      <c r="BY72" s="49"/>
      <c r="BZ72" s="49"/>
      <c r="CA72" s="49"/>
      <c r="CB72" s="49"/>
      <c r="CC72" s="49"/>
      <c r="CD72" s="49"/>
      <c r="CE72" s="49"/>
      <c r="CF72" s="49"/>
      <c r="CG72" s="49"/>
      <c r="CH72" s="49"/>
      <c r="CI72" s="49"/>
      <c r="CJ72" s="49"/>
      <c r="CK72" s="49"/>
      <c r="CL72" s="49"/>
    </row>
    <row r="73" spans="1:90" x14ac:dyDescent="0.2">
      <c r="A73" s="49"/>
      <c r="B73" s="49"/>
      <c r="C73" s="28"/>
      <c r="D73" s="28"/>
      <c r="E73" s="49"/>
      <c r="F73" s="49"/>
      <c r="G73" s="49"/>
      <c r="H73" s="49"/>
      <c r="I73" s="49"/>
      <c r="J73" s="49"/>
      <c r="K73" s="49"/>
      <c r="L73" s="49"/>
      <c r="M73" s="49"/>
      <c r="N73" s="49"/>
      <c r="O73" s="49"/>
      <c r="P73" s="49"/>
      <c r="Q73" s="49"/>
      <c r="R73" s="49"/>
      <c r="S73" s="49"/>
      <c r="T73" s="49"/>
      <c r="U73" s="49"/>
      <c r="V73" s="49"/>
      <c r="W73" s="49"/>
      <c r="X73" s="49"/>
      <c r="Y73" s="49"/>
      <c r="Z73" s="49"/>
      <c r="AA73" s="49"/>
      <c r="AB73" s="49"/>
      <c r="AC73" s="49"/>
      <c r="AD73" s="49"/>
      <c r="AE73" s="49"/>
      <c r="AF73" s="49"/>
      <c r="AG73" s="49"/>
      <c r="AH73" s="49"/>
      <c r="AI73" s="49"/>
      <c r="AJ73" s="49"/>
      <c r="AK73" s="49"/>
      <c r="AL73" s="49"/>
      <c r="AM73" s="49"/>
      <c r="AN73" s="49"/>
      <c r="AO73" s="49"/>
      <c r="AP73" s="49"/>
      <c r="AQ73" s="49"/>
      <c r="AR73" s="49"/>
      <c r="AS73" s="49"/>
      <c r="AT73" s="49"/>
      <c r="AU73" s="49"/>
      <c r="AV73" s="49"/>
      <c r="AW73" s="49"/>
      <c r="AX73" s="49"/>
      <c r="AY73" s="49"/>
      <c r="AZ73" s="49"/>
      <c r="BA73" s="49"/>
      <c r="BB73" s="49"/>
      <c r="BC73" s="49"/>
      <c r="BD73" s="49"/>
      <c r="BE73" s="49"/>
      <c r="BF73" s="49"/>
      <c r="BG73" s="49"/>
      <c r="BH73" s="49"/>
      <c r="BI73" s="49"/>
      <c r="BJ73" s="49"/>
      <c r="BK73" s="49"/>
      <c r="BL73" s="49"/>
      <c r="BM73" s="49"/>
      <c r="BN73" s="49"/>
      <c r="BO73" s="49"/>
      <c r="BP73" s="49"/>
      <c r="BQ73" s="49"/>
      <c r="BR73" s="49"/>
      <c r="BS73" s="49"/>
      <c r="BT73" s="49"/>
      <c r="BU73" s="49"/>
      <c r="BV73" s="49"/>
      <c r="BW73" s="49"/>
      <c r="BX73" s="49"/>
      <c r="BY73" s="49"/>
      <c r="BZ73" s="49"/>
      <c r="CA73" s="49"/>
      <c r="CB73" s="49"/>
      <c r="CC73" s="49"/>
      <c r="CD73" s="49"/>
      <c r="CE73" s="49"/>
      <c r="CF73" s="49"/>
      <c r="CG73" s="49"/>
      <c r="CH73" s="49"/>
      <c r="CI73" s="49"/>
      <c r="CJ73" s="49"/>
      <c r="CK73" s="49"/>
      <c r="CL73" s="49"/>
    </row>
    <row r="74" spans="1:90" x14ac:dyDescent="0.2">
      <c r="A74" s="49"/>
      <c r="B74" s="49"/>
      <c r="C74" s="28"/>
      <c r="D74" s="28"/>
      <c r="E74" s="49"/>
      <c r="F74" s="49"/>
      <c r="G74" s="49"/>
      <c r="H74" s="49"/>
      <c r="I74" s="49"/>
      <c r="J74" s="49"/>
      <c r="K74" s="49"/>
      <c r="L74" s="49"/>
      <c r="M74" s="49"/>
      <c r="N74" s="49"/>
      <c r="O74" s="49"/>
      <c r="P74" s="49"/>
      <c r="Q74" s="49"/>
      <c r="R74" s="49"/>
      <c r="S74" s="49"/>
      <c r="T74" s="49"/>
      <c r="U74" s="49"/>
      <c r="V74" s="49"/>
      <c r="W74" s="49"/>
      <c r="X74" s="49"/>
      <c r="Y74" s="49"/>
      <c r="Z74" s="49"/>
      <c r="AA74" s="49"/>
      <c r="AB74" s="49"/>
      <c r="AC74" s="49"/>
      <c r="AD74" s="49"/>
      <c r="AE74" s="49"/>
      <c r="AF74" s="49"/>
      <c r="AG74" s="49"/>
      <c r="AH74" s="49"/>
      <c r="AI74" s="49"/>
      <c r="AJ74" s="49"/>
      <c r="AK74" s="49"/>
      <c r="AL74" s="49"/>
      <c r="AM74" s="49"/>
      <c r="AN74" s="49"/>
      <c r="AO74" s="49"/>
      <c r="AP74" s="49"/>
      <c r="AQ74" s="49"/>
      <c r="AR74" s="49"/>
      <c r="AS74" s="49"/>
      <c r="AT74" s="49"/>
      <c r="AU74" s="49"/>
      <c r="AV74" s="49"/>
      <c r="AW74" s="49"/>
      <c r="AX74" s="49"/>
      <c r="AY74" s="49"/>
      <c r="AZ74" s="49"/>
      <c r="BA74" s="49"/>
      <c r="BB74" s="49"/>
      <c r="BC74" s="49"/>
      <c r="BD74" s="49"/>
      <c r="BE74" s="49"/>
      <c r="BF74" s="49"/>
      <c r="BG74" s="49"/>
      <c r="BH74" s="49"/>
      <c r="BI74" s="49"/>
      <c r="BJ74" s="49"/>
      <c r="BK74" s="49"/>
      <c r="BL74" s="49"/>
      <c r="BM74" s="49"/>
      <c r="BN74" s="49"/>
      <c r="BO74" s="49"/>
      <c r="BP74" s="49"/>
      <c r="BQ74" s="49"/>
      <c r="BR74" s="49"/>
      <c r="BS74" s="49"/>
      <c r="BT74" s="49"/>
      <c r="BU74" s="49"/>
      <c r="BV74" s="49"/>
      <c r="BW74" s="49"/>
      <c r="BX74" s="49"/>
      <c r="BY74" s="49"/>
      <c r="BZ74" s="49"/>
      <c r="CA74" s="49"/>
      <c r="CB74" s="49"/>
      <c r="CC74" s="49"/>
      <c r="CD74" s="49"/>
      <c r="CE74" s="49"/>
      <c r="CF74" s="49"/>
      <c r="CG74" s="49"/>
      <c r="CH74" s="49"/>
      <c r="CI74" s="49"/>
      <c r="CJ74" s="49"/>
      <c r="CK74" s="49"/>
      <c r="CL74" s="49"/>
    </row>
    <row r="75" spans="1:90" x14ac:dyDescent="0.2">
      <c r="A75" s="49"/>
      <c r="B75" s="49"/>
      <c r="C75" s="28"/>
      <c r="D75" s="28"/>
      <c r="E75" s="49"/>
      <c r="F75" s="49"/>
      <c r="G75" s="49"/>
      <c r="H75" s="49"/>
      <c r="I75" s="49"/>
      <c r="J75" s="49"/>
      <c r="K75" s="49"/>
      <c r="L75" s="49"/>
      <c r="M75" s="49"/>
      <c r="N75" s="49"/>
      <c r="O75" s="49"/>
      <c r="P75" s="49"/>
      <c r="Q75" s="49"/>
      <c r="R75" s="49"/>
      <c r="S75" s="49"/>
      <c r="T75" s="49"/>
      <c r="U75" s="49"/>
      <c r="V75" s="49"/>
      <c r="W75" s="49"/>
      <c r="X75" s="49"/>
      <c r="Y75" s="49"/>
      <c r="Z75" s="49"/>
      <c r="AA75" s="49"/>
      <c r="AB75" s="49"/>
      <c r="AC75" s="49"/>
      <c r="AD75" s="49"/>
      <c r="AE75" s="49"/>
      <c r="AF75" s="49"/>
      <c r="AG75" s="49"/>
      <c r="AH75" s="49"/>
      <c r="AI75" s="49"/>
      <c r="AJ75" s="49"/>
      <c r="AK75" s="49"/>
      <c r="AL75" s="49"/>
      <c r="AM75" s="49"/>
      <c r="AN75" s="49"/>
      <c r="AO75" s="49"/>
      <c r="AP75" s="49"/>
      <c r="AQ75" s="49"/>
      <c r="AR75" s="49"/>
      <c r="AS75" s="49"/>
      <c r="AT75" s="49"/>
      <c r="AU75" s="49"/>
      <c r="AV75" s="49"/>
      <c r="AW75" s="49"/>
      <c r="AX75" s="49"/>
      <c r="AY75" s="49"/>
      <c r="AZ75" s="49"/>
      <c r="BA75" s="49"/>
      <c r="BB75" s="49"/>
      <c r="BC75" s="49"/>
      <c r="BD75" s="49"/>
      <c r="BE75" s="49"/>
      <c r="BF75" s="49"/>
      <c r="BG75" s="49"/>
      <c r="BH75" s="49"/>
      <c r="BI75" s="49"/>
      <c r="BJ75" s="49"/>
      <c r="BK75" s="49"/>
      <c r="BL75" s="49"/>
      <c r="BM75" s="49"/>
      <c r="BN75" s="49"/>
      <c r="BO75" s="49"/>
      <c r="BP75" s="49"/>
      <c r="BQ75" s="49"/>
      <c r="BR75" s="49"/>
      <c r="BS75" s="49"/>
      <c r="BT75" s="49"/>
      <c r="BU75" s="49"/>
      <c r="BV75" s="49"/>
      <c r="BW75" s="49"/>
      <c r="BX75" s="49"/>
      <c r="BY75" s="49"/>
      <c r="BZ75" s="49"/>
      <c r="CA75" s="49"/>
      <c r="CB75" s="49"/>
      <c r="CC75" s="49"/>
      <c r="CD75" s="49"/>
      <c r="CE75" s="49"/>
      <c r="CF75" s="49"/>
      <c r="CG75" s="49"/>
      <c r="CH75" s="49"/>
      <c r="CI75" s="49"/>
      <c r="CJ75" s="49"/>
      <c r="CK75" s="49"/>
      <c r="CL75" s="49"/>
    </row>
    <row r="76" spans="1:90" x14ac:dyDescent="0.2">
      <c r="A76" s="49"/>
      <c r="B76" s="49"/>
      <c r="C76" s="28"/>
      <c r="D76" s="28"/>
      <c r="E76" s="49"/>
      <c r="F76" s="49"/>
      <c r="G76" s="49"/>
      <c r="H76" s="49"/>
      <c r="I76" s="49"/>
      <c r="J76" s="49"/>
      <c r="K76" s="49"/>
      <c r="L76" s="49"/>
      <c r="M76" s="49"/>
      <c r="N76" s="49"/>
      <c r="O76" s="49"/>
      <c r="P76" s="49"/>
      <c r="Q76" s="49"/>
      <c r="R76" s="49"/>
      <c r="S76" s="49"/>
      <c r="T76" s="49"/>
      <c r="U76" s="49"/>
      <c r="V76" s="49"/>
      <c r="W76" s="49"/>
      <c r="X76" s="49"/>
      <c r="Y76" s="49"/>
      <c r="Z76" s="49"/>
      <c r="AA76" s="49"/>
      <c r="AB76" s="49"/>
      <c r="AC76" s="49"/>
      <c r="AD76" s="49"/>
      <c r="AE76" s="49"/>
      <c r="AF76" s="49"/>
      <c r="AG76" s="49"/>
      <c r="AH76" s="49"/>
      <c r="AI76" s="49"/>
      <c r="AJ76" s="49"/>
      <c r="AK76" s="49"/>
      <c r="AL76" s="49"/>
      <c r="AM76" s="49"/>
      <c r="AN76" s="49"/>
      <c r="AO76" s="49"/>
      <c r="AP76" s="49"/>
      <c r="AQ76" s="49"/>
      <c r="AR76" s="49"/>
      <c r="AS76" s="49"/>
      <c r="AT76" s="49"/>
      <c r="AU76" s="49"/>
      <c r="AV76" s="49"/>
      <c r="AW76" s="49"/>
      <c r="AX76" s="49"/>
      <c r="AY76" s="49"/>
      <c r="AZ76" s="49"/>
      <c r="BA76" s="49"/>
      <c r="BB76" s="49"/>
      <c r="BC76" s="49"/>
      <c r="BD76" s="49"/>
      <c r="BE76" s="49"/>
      <c r="BF76" s="49"/>
      <c r="BG76" s="49"/>
      <c r="BH76" s="49"/>
      <c r="BI76" s="49"/>
      <c r="BJ76" s="49"/>
      <c r="BK76" s="49"/>
      <c r="BL76" s="49"/>
      <c r="BM76" s="49"/>
      <c r="BN76" s="49"/>
      <c r="BO76" s="49"/>
      <c r="BP76" s="49"/>
      <c r="BQ76" s="49"/>
      <c r="BR76" s="49"/>
      <c r="BS76" s="49"/>
      <c r="BT76" s="49"/>
      <c r="BU76" s="49"/>
      <c r="BV76" s="49"/>
      <c r="BW76" s="49"/>
      <c r="BX76" s="49"/>
      <c r="BY76" s="49"/>
      <c r="BZ76" s="49"/>
      <c r="CA76" s="49"/>
      <c r="CB76" s="49"/>
      <c r="CC76" s="49"/>
      <c r="CD76" s="49"/>
      <c r="CE76" s="49"/>
      <c r="CF76" s="49"/>
      <c r="CG76" s="49"/>
      <c r="CH76" s="49"/>
      <c r="CI76" s="49"/>
      <c r="CJ76" s="49"/>
      <c r="CK76" s="49"/>
      <c r="CL76" s="49"/>
    </row>
    <row r="77" spans="1:90" x14ac:dyDescent="0.2">
      <c r="A77" s="49"/>
      <c r="B77" s="49"/>
      <c r="C77" s="28"/>
      <c r="D77" s="28"/>
      <c r="E77" s="49"/>
      <c r="F77" s="49"/>
      <c r="G77" s="49"/>
      <c r="H77" s="49"/>
      <c r="I77" s="49"/>
      <c r="J77" s="49"/>
      <c r="K77" s="49"/>
      <c r="L77" s="49"/>
      <c r="M77" s="49"/>
      <c r="N77" s="49"/>
      <c r="O77" s="49"/>
      <c r="P77" s="49"/>
      <c r="Q77" s="49"/>
      <c r="R77" s="49"/>
      <c r="S77" s="49"/>
      <c r="T77" s="49"/>
      <c r="U77" s="49"/>
      <c r="V77" s="49"/>
      <c r="W77" s="49"/>
      <c r="X77" s="49"/>
      <c r="Y77" s="49"/>
      <c r="Z77" s="49"/>
      <c r="AA77" s="49"/>
      <c r="AB77" s="49"/>
      <c r="AC77" s="49"/>
      <c r="AD77" s="49"/>
      <c r="AE77" s="49"/>
      <c r="AF77" s="49"/>
      <c r="AG77" s="49"/>
      <c r="AH77" s="49"/>
      <c r="AI77" s="49"/>
      <c r="AJ77" s="49"/>
      <c r="AK77" s="49"/>
      <c r="AL77" s="49"/>
      <c r="AM77" s="49"/>
      <c r="AN77" s="49"/>
      <c r="AO77" s="49"/>
      <c r="AP77" s="49"/>
      <c r="AQ77" s="49"/>
      <c r="AR77" s="49"/>
      <c r="AS77" s="49"/>
      <c r="AT77" s="49"/>
      <c r="AU77" s="49"/>
      <c r="AV77" s="49"/>
      <c r="AW77" s="49"/>
      <c r="AX77" s="49"/>
      <c r="AY77" s="49"/>
      <c r="AZ77" s="49"/>
      <c r="BA77" s="49"/>
      <c r="BB77" s="49"/>
      <c r="BC77" s="49"/>
      <c r="BD77" s="49"/>
      <c r="BE77" s="49"/>
      <c r="BF77" s="49"/>
      <c r="BG77" s="49"/>
      <c r="BH77" s="49"/>
      <c r="BI77" s="49"/>
      <c r="BJ77" s="49"/>
      <c r="BK77" s="49"/>
      <c r="BL77" s="49"/>
      <c r="BM77" s="49"/>
      <c r="BN77" s="49"/>
      <c r="BO77" s="49"/>
      <c r="BP77" s="49"/>
      <c r="BQ77" s="49"/>
      <c r="BR77" s="49"/>
      <c r="BS77" s="49"/>
      <c r="BT77" s="49"/>
      <c r="BU77" s="49"/>
      <c r="BV77" s="49"/>
      <c r="BW77" s="49"/>
      <c r="BX77" s="49"/>
      <c r="BY77" s="49"/>
      <c r="BZ77" s="49"/>
      <c r="CA77" s="49"/>
      <c r="CB77" s="49"/>
      <c r="CC77" s="49"/>
      <c r="CD77" s="49"/>
      <c r="CE77" s="49"/>
      <c r="CF77" s="49"/>
      <c r="CG77" s="49"/>
      <c r="CH77" s="49"/>
      <c r="CI77" s="49"/>
      <c r="CJ77" s="49"/>
      <c r="CK77" s="49"/>
      <c r="CL77" s="49"/>
    </row>
    <row r="78" spans="1:90" x14ac:dyDescent="0.2">
      <c r="A78" s="49"/>
      <c r="B78" s="49"/>
      <c r="C78" s="28"/>
      <c r="D78" s="28"/>
      <c r="E78" s="49"/>
      <c r="F78" s="49"/>
      <c r="G78" s="49"/>
      <c r="H78" s="49"/>
      <c r="I78" s="49"/>
      <c r="J78" s="49"/>
      <c r="K78" s="49"/>
      <c r="L78" s="49"/>
      <c r="M78" s="49"/>
      <c r="N78" s="49"/>
      <c r="O78" s="49"/>
      <c r="P78" s="49"/>
      <c r="Q78" s="49"/>
      <c r="R78" s="49"/>
      <c r="S78" s="49"/>
      <c r="T78" s="49"/>
      <c r="U78" s="49"/>
      <c r="V78" s="49"/>
      <c r="W78" s="49"/>
      <c r="X78" s="49"/>
      <c r="Y78" s="49"/>
      <c r="Z78" s="49"/>
      <c r="AA78" s="49"/>
      <c r="AB78" s="49"/>
      <c r="AC78" s="49"/>
      <c r="AD78" s="49"/>
      <c r="AE78" s="49"/>
      <c r="AF78" s="49"/>
      <c r="AG78" s="49"/>
      <c r="AH78" s="49"/>
      <c r="AI78" s="49"/>
      <c r="AJ78" s="49"/>
      <c r="AK78" s="49"/>
      <c r="AL78" s="49"/>
      <c r="AM78" s="49"/>
      <c r="AN78" s="49"/>
      <c r="AO78" s="49"/>
      <c r="AP78" s="49"/>
      <c r="AQ78" s="49"/>
      <c r="AR78" s="49"/>
      <c r="AS78" s="49"/>
      <c r="AT78" s="49"/>
      <c r="AU78" s="49"/>
      <c r="AV78" s="49"/>
      <c r="AW78" s="49"/>
      <c r="AX78" s="49"/>
      <c r="AY78" s="49"/>
      <c r="AZ78" s="49"/>
      <c r="BA78" s="49"/>
      <c r="BB78" s="49"/>
      <c r="BC78" s="49"/>
      <c r="BD78" s="49"/>
      <c r="BE78" s="49"/>
      <c r="BF78" s="49"/>
      <c r="BG78" s="49"/>
      <c r="BH78" s="49"/>
      <c r="BI78" s="49"/>
      <c r="BJ78" s="49"/>
      <c r="BK78" s="49"/>
      <c r="BL78" s="49"/>
      <c r="BM78" s="49"/>
      <c r="BN78" s="49"/>
      <c r="BO78" s="49"/>
      <c r="BP78" s="49"/>
      <c r="BQ78" s="49"/>
      <c r="BR78" s="49"/>
      <c r="BS78" s="49"/>
      <c r="BT78" s="49"/>
      <c r="BU78" s="49"/>
      <c r="BV78" s="49"/>
      <c r="BW78" s="49"/>
      <c r="BX78" s="49"/>
      <c r="BY78" s="49"/>
      <c r="BZ78" s="49"/>
      <c r="CA78" s="49"/>
      <c r="CB78" s="49"/>
      <c r="CC78" s="49"/>
      <c r="CD78" s="49"/>
      <c r="CE78" s="49"/>
      <c r="CF78" s="49"/>
      <c r="CG78" s="49"/>
      <c r="CH78" s="49"/>
      <c r="CI78" s="49"/>
      <c r="CJ78" s="49"/>
      <c r="CK78" s="49"/>
      <c r="CL78" s="49"/>
    </row>
    <row r="79" spans="1:90" x14ac:dyDescent="0.2">
      <c r="A79" s="49"/>
      <c r="B79" s="49"/>
      <c r="C79" s="28"/>
      <c r="D79" s="28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  <c r="Z79" s="49"/>
      <c r="AA79" s="49"/>
      <c r="AB79" s="49"/>
      <c r="AC79" s="49"/>
      <c r="AD79" s="49"/>
      <c r="AE79" s="49"/>
      <c r="AF79" s="49"/>
      <c r="AG79" s="49"/>
      <c r="AH79" s="49"/>
      <c r="AI79" s="49"/>
      <c r="AJ79" s="49"/>
      <c r="AK79" s="49"/>
      <c r="AL79" s="49"/>
      <c r="AM79" s="49"/>
      <c r="AN79" s="49"/>
      <c r="AO79" s="49"/>
      <c r="AP79" s="49"/>
      <c r="AQ79" s="49"/>
      <c r="AR79" s="49"/>
      <c r="AS79" s="49"/>
      <c r="AT79" s="49"/>
      <c r="AU79" s="49"/>
      <c r="AV79" s="49"/>
      <c r="AW79" s="49"/>
      <c r="AX79" s="49"/>
      <c r="AY79" s="49"/>
      <c r="AZ79" s="49"/>
      <c r="BA79" s="49"/>
      <c r="BB79" s="49"/>
      <c r="BC79" s="49"/>
      <c r="BD79" s="49"/>
      <c r="BE79" s="49"/>
      <c r="BF79" s="49"/>
      <c r="BG79" s="49"/>
      <c r="BH79" s="49"/>
      <c r="BI79" s="49"/>
      <c r="BJ79" s="49"/>
      <c r="BK79" s="49"/>
      <c r="BL79" s="49"/>
      <c r="BM79" s="49"/>
      <c r="BN79" s="49"/>
      <c r="BO79" s="49"/>
      <c r="BP79" s="49"/>
      <c r="BQ79" s="49"/>
      <c r="BR79" s="49"/>
      <c r="BS79" s="49"/>
      <c r="BT79" s="49"/>
      <c r="BU79" s="49"/>
      <c r="BV79" s="49"/>
      <c r="BW79" s="49"/>
      <c r="BX79" s="49"/>
      <c r="BY79" s="49"/>
      <c r="BZ79" s="49"/>
      <c r="CA79" s="49"/>
      <c r="CB79" s="49"/>
      <c r="CC79" s="49"/>
      <c r="CD79" s="49"/>
      <c r="CE79" s="49"/>
      <c r="CF79" s="49"/>
      <c r="CG79" s="49"/>
      <c r="CH79" s="49"/>
      <c r="CI79" s="49"/>
      <c r="CJ79" s="49"/>
      <c r="CK79" s="49"/>
      <c r="CL79" s="49"/>
    </row>
    <row r="80" spans="1:90" x14ac:dyDescent="0.2">
      <c r="A80" s="49"/>
      <c r="B80" s="49"/>
      <c r="C80" s="28"/>
      <c r="D80" s="28"/>
      <c r="E80" s="49"/>
      <c r="F80" s="49"/>
      <c r="G80" s="49"/>
      <c r="H80" s="49"/>
      <c r="I80" s="49"/>
      <c r="J80" s="49"/>
      <c r="K80" s="49"/>
      <c r="L80" s="49"/>
      <c r="M80" s="49"/>
      <c r="N80" s="49"/>
      <c r="O80" s="49"/>
      <c r="P80" s="49"/>
      <c r="Q80" s="49"/>
      <c r="R80" s="49"/>
      <c r="S80" s="49"/>
      <c r="T80" s="49"/>
      <c r="U80" s="49"/>
      <c r="V80" s="49"/>
      <c r="W80" s="49"/>
      <c r="X80" s="49"/>
      <c r="Y80" s="49"/>
      <c r="Z80" s="49"/>
      <c r="AA80" s="49"/>
      <c r="AB80" s="49"/>
      <c r="AC80" s="49"/>
      <c r="AD80" s="49"/>
      <c r="AE80" s="49"/>
      <c r="AF80" s="49"/>
      <c r="AG80" s="49"/>
      <c r="AH80" s="49"/>
      <c r="AI80" s="49"/>
      <c r="AJ80" s="49"/>
      <c r="AK80" s="49"/>
      <c r="AL80" s="49"/>
      <c r="AM80" s="49"/>
      <c r="AN80" s="49"/>
      <c r="AO80" s="49"/>
      <c r="AP80" s="49"/>
      <c r="AQ80" s="49"/>
      <c r="AR80" s="49"/>
      <c r="AS80" s="49"/>
      <c r="AT80" s="49"/>
      <c r="AU80" s="49"/>
      <c r="AV80" s="49"/>
      <c r="AW80" s="49"/>
      <c r="AX80" s="49"/>
      <c r="AY80" s="49"/>
      <c r="AZ80" s="49"/>
      <c r="BA80" s="49"/>
      <c r="BB80" s="49"/>
      <c r="BC80" s="49"/>
      <c r="BD80" s="49"/>
      <c r="BE80" s="49"/>
      <c r="BF80" s="49"/>
      <c r="BG80" s="49"/>
      <c r="BH80" s="49"/>
      <c r="BI80" s="49"/>
      <c r="BJ80" s="49"/>
      <c r="BK80" s="49"/>
      <c r="BL80" s="49"/>
      <c r="BM80" s="49"/>
      <c r="BN80" s="49"/>
      <c r="BO80" s="49"/>
      <c r="BP80" s="49"/>
      <c r="BQ80" s="49"/>
      <c r="BR80" s="49"/>
      <c r="BS80" s="49"/>
      <c r="BT80" s="49"/>
      <c r="BU80" s="49"/>
      <c r="BV80" s="49"/>
      <c r="BW80" s="49"/>
      <c r="BX80" s="49"/>
      <c r="BY80" s="49"/>
      <c r="BZ80" s="49"/>
      <c r="CA80" s="49"/>
      <c r="CB80" s="49"/>
      <c r="CC80" s="49"/>
      <c r="CD80" s="49"/>
      <c r="CE80" s="49"/>
      <c r="CF80" s="49"/>
      <c r="CG80" s="49"/>
      <c r="CH80" s="49"/>
      <c r="CI80" s="49"/>
      <c r="CJ80" s="49"/>
      <c r="CK80" s="49"/>
      <c r="CL80" s="49"/>
    </row>
    <row r="81" spans="1:90" x14ac:dyDescent="0.2">
      <c r="A81" s="49"/>
      <c r="B81" s="49"/>
      <c r="C81" s="28"/>
      <c r="D81" s="28"/>
      <c r="E81" s="49"/>
      <c r="F81" s="49"/>
      <c r="G81" s="49"/>
      <c r="H81" s="49"/>
      <c r="I81" s="49"/>
      <c r="J81" s="49"/>
      <c r="K81" s="49"/>
      <c r="L81" s="49"/>
      <c r="M81" s="49"/>
      <c r="N81" s="49"/>
      <c r="O81" s="49"/>
      <c r="P81" s="49"/>
      <c r="Q81" s="49"/>
      <c r="R81" s="49"/>
      <c r="S81" s="49"/>
      <c r="T81" s="49"/>
      <c r="U81" s="49"/>
      <c r="V81" s="49"/>
      <c r="W81" s="49"/>
      <c r="X81" s="49"/>
      <c r="Y81" s="49"/>
      <c r="Z81" s="49"/>
      <c r="AA81" s="49"/>
      <c r="AB81" s="49"/>
      <c r="AC81" s="49"/>
      <c r="AD81" s="49"/>
      <c r="AE81" s="49"/>
      <c r="AF81" s="49"/>
      <c r="AG81" s="49"/>
      <c r="AH81" s="49"/>
      <c r="AI81" s="49"/>
      <c r="AJ81" s="49"/>
      <c r="AK81" s="49"/>
      <c r="AL81" s="49"/>
      <c r="AM81" s="49"/>
      <c r="AN81" s="49"/>
      <c r="AO81" s="49"/>
      <c r="AP81" s="49"/>
      <c r="AQ81" s="49"/>
      <c r="AR81" s="49"/>
      <c r="AS81" s="49"/>
      <c r="AT81" s="49"/>
      <c r="AU81" s="49"/>
      <c r="AV81" s="49"/>
      <c r="AW81" s="49"/>
      <c r="AX81" s="49"/>
      <c r="AY81" s="49"/>
      <c r="AZ81" s="49"/>
      <c r="BA81" s="49"/>
      <c r="BB81" s="49"/>
      <c r="BC81" s="49"/>
      <c r="BD81" s="49"/>
      <c r="BE81" s="49"/>
      <c r="BF81" s="49"/>
      <c r="BG81" s="49"/>
      <c r="BH81" s="49"/>
      <c r="BI81" s="49"/>
      <c r="BJ81" s="49"/>
      <c r="BK81" s="49"/>
      <c r="BL81" s="49"/>
      <c r="BM81" s="49"/>
      <c r="BN81" s="49"/>
      <c r="BO81" s="49"/>
      <c r="BP81" s="49"/>
      <c r="BQ81" s="49"/>
      <c r="BR81" s="49"/>
      <c r="BS81" s="49"/>
      <c r="BT81" s="49"/>
      <c r="BU81" s="49"/>
      <c r="BV81" s="49"/>
      <c r="BW81" s="49"/>
      <c r="BX81" s="49"/>
      <c r="BY81" s="49"/>
      <c r="BZ81" s="49"/>
      <c r="CA81" s="49"/>
      <c r="CB81" s="49"/>
      <c r="CC81" s="49"/>
      <c r="CD81" s="49"/>
      <c r="CE81" s="49"/>
      <c r="CF81" s="49"/>
      <c r="CG81" s="49"/>
      <c r="CH81" s="49"/>
      <c r="CI81" s="49"/>
      <c r="CJ81" s="49"/>
      <c r="CK81" s="49"/>
      <c r="CL81" s="49"/>
    </row>
    <row r="82" spans="1:90" x14ac:dyDescent="0.2">
      <c r="A82" s="49"/>
      <c r="B82" s="49"/>
      <c r="C82" s="28"/>
      <c r="D82" s="28"/>
      <c r="E82" s="49"/>
      <c r="F82" s="49"/>
      <c r="G82" s="49"/>
      <c r="H82" s="49"/>
      <c r="I82" s="49"/>
      <c r="J82" s="49"/>
      <c r="K82" s="49"/>
      <c r="L82" s="49"/>
      <c r="M82" s="49"/>
      <c r="N82" s="49"/>
      <c r="O82" s="49"/>
      <c r="P82" s="49"/>
      <c r="Q82" s="49"/>
      <c r="R82" s="49"/>
      <c r="S82" s="49"/>
      <c r="T82" s="49"/>
      <c r="U82" s="49"/>
      <c r="V82" s="49"/>
      <c r="W82" s="49"/>
      <c r="X82" s="49"/>
      <c r="Y82" s="49"/>
      <c r="Z82" s="49"/>
      <c r="AA82" s="49"/>
      <c r="AB82" s="49"/>
      <c r="AC82" s="49"/>
      <c r="AD82" s="49"/>
      <c r="AE82" s="49"/>
      <c r="AF82" s="49"/>
      <c r="AG82" s="49"/>
      <c r="AH82" s="49"/>
      <c r="AI82" s="49"/>
      <c r="AJ82" s="49"/>
      <c r="AK82" s="49"/>
      <c r="AL82" s="49"/>
      <c r="AM82" s="49"/>
      <c r="AN82" s="49"/>
      <c r="AO82" s="49"/>
      <c r="AP82" s="49"/>
      <c r="AQ82" s="49"/>
      <c r="AR82" s="49"/>
      <c r="AS82" s="49"/>
      <c r="AT82" s="49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49"/>
      <c r="BG82" s="49"/>
      <c r="BH82" s="49"/>
      <c r="BI82" s="49"/>
      <c r="BJ82" s="49"/>
      <c r="BK82" s="49"/>
      <c r="BL82" s="49"/>
      <c r="BM82" s="49"/>
      <c r="BN82" s="49"/>
      <c r="BO82" s="49"/>
      <c r="BP82" s="49"/>
      <c r="BQ82" s="49"/>
      <c r="BR82" s="49"/>
      <c r="BS82" s="49"/>
      <c r="BT82" s="49"/>
      <c r="BU82" s="49"/>
      <c r="BV82" s="49"/>
      <c r="BW82" s="49"/>
      <c r="BX82" s="49"/>
      <c r="BY82" s="49"/>
      <c r="BZ82" s="49"/>
      <c r="CA82" s="49"/>
      <c r="CB82" s="49"/>
      <c r="CC82" s="49"/>
      <c r="CD82" s="49"/>
      <c r="CE82" s="49"/>
      <c r="CF82" s="49"/>
      <c r="CG82" s="49"/>
      <c r="CH82" s="49"/>
      <c r="CI82" s="49"/>
      <c r="CJ82" s="49"/>
      <c r="CK82" s="49"/>
      <c r="CL82" s="49"/>
    </row>
    <row r="83" spans="1:90" x14ac:dyDescent="0.2">
      <c r="A83" s="49"/>
      <c r="B83" s="49"/>
      <c r="C83" s="28"/>
      <c r="D83" s="28"/>
      <c r="E83" s="49"/>
      <c r="F83" s="49"/>
      <c r="G83" s="49"/>
      <c r="H83" s="49"/>
      <c r="I83" s="49"/>
      <c r="J83" s="49"/>
      <c r="K83" s="49"/>
      <c r="L83" s="49"/>
      <c r="M83" s="49"/>
      <c r="N83" s="49"/>
      <c r="O83" s="49"/>
      <c r="P83" s="49"/>
      <c r="Q83" s="49"/>
      <c r="R83" s="49"/>
      <c r="S83" s="49"/>
      <c r="T83" s="49"/>
      <c r="U83" s="49"/>
      <c r="V83" s="49"/>
      <c r="W83" s="49"/>
      <c r="X83" s="49"/>
      <c r="Y83" s="49"/>
      <c r="Z83" s="49"/>
      <c r="AA83" s="49"/>
      <c r="AB83" s="49"/>
      <c r="AC83" s="49"/>
      <c r="AD83" s="49"/>
      <c r="AE83" s="49"/>
      <c r="AF83" s="49"/>
      <c r="AG83" s="49"/>
      <c r="AH83" s="49"/>
      <c r="AI83" s="49"/>
      <c r="AJ83" s="49"/>
      <c r="AK83" s="49"/>
      <c r="AL83" s="49"/>
      <c r="AM83" s="49"/>
      <c r="AN83" s="49"/>
      <c r="AO83" s="49"/>
      <c r="AP83" s="49"/>
      <c r="AQ83" s="49"/>
      <c r="AR83" s="49"/>
      <c r="AS83" s="49"/>
      <c r="AT83" s="49"/>
      <c r="AU83" s="49"/>
      <c r="AV83" s="49"/>
      <c r="AW83" s="49"/>
      <c r="AX83" s="49"/>
      <c r="AY83" s="49"/>
      <c r="AZ83" s="49"/>
      <c r="BA83" s="49"/>
      <c r="BB83" s="49"/>
      <c r="BC83" s="49"/>
      <c r="BD83" s="49"/>
      <c r="BE83" s="49"/>
      <c r="BF83" s="49"/>
      <c r="BG83" s="49"/>
      <c r="BH83" s="49"/>
      <c r="BI83" s="49"/>
      <c r="BJ83" s="49"/>
      <c r="BK83" s="49"/>
      <c r="BL83" s="49"/>
      <c r="BM83" s="49"/>
      <c r="BN83" s="49"/>
      <c r="BO83" s="49"/>
      <c r="BP83" s="49"/>
      <c r="BQ83" s="49"/>
      <c r="BR83" s="49"/>
      <c r="BS83" s="49"/>
      <c r="BT83" s="49"/>
      <c r="BU83" s="49"/>
      <c r="BV83" s="49"/>
      <c r="BW83" s="49"/>
      <c r="BX83" s="49"/>
      <c r="BY83" s="49"/>
      <c r="BZ83" s="49"/>
      <c r="CA83" s="49"/>
      <c r="CB83" s="49"/>
      <c r="CC83" s="49"/>
      <c r="CD83" s="49"/>
      <c r="CE83" s="49"/>
      <c r="CF83" s="49"/>
      <c r="CG83" s="49"/>
      <c r="CH83" s="49"/>
      <c r="CI83" s="49"/>
      <c r="CJ83" s="49"/>
      <c r="CK83" s="49"/>
      <c r="CL83" s="49"/>
    </row>
    <row r="84" spans="1:90" x14ac:dyDescent="0.2">
      <c r="A84" s="49"/>
      <c r="B84" s="49"/>
      <c r="C84" s="28"/>
      <c r="D84" s="28"/>
      <c r="E84" s="49"/>
      <c r="F84" s="49"/>
      <c r="G84" s="49"/>
      <c r="H84" s="49"/>
      <c r="I84" s="49"/>
      <c r="J84" s="49"/>
      <c r="K84" s="49"/>
      <c r="L84" s="49"/>
      <c r="M84" s="49"/>
      <c r="N84" s="49"/>
      <c r="O84" s="49"/>
      <c r="P84" s="49"/>
      <c r="Q84" s="49"/>
      <c r="R84" s="49"/>
      <c r="S84" s="49"/>
      <c r="T84" s="49"/>
      <c r="U84" s="49"/>
      <c r="V84" s="49"/>
      <c r="W84" s="49"/>
      <c r="X84" s="49"/>
      <c r="Y84" s="49"/>
      <c r="Z84" s="49"/>
      <c r="AA84" s="49"/>
      <c r="AB84" s="49"/>
      <c r="AC84" s="49"/>
      <c r="AD84" s="49"/>
      <c r="AE84" s="49"/>
      <c r="AF84" s="49"/>
      <c r="AG84" s="49"/>
      <c r="AH84" s="49"/>
      <c r="AI84" s="49"/>
      <c r="AJ84" s="49"/>
      <c r="AK84" s="49"/>
      <c r="AL84" s="49"/>
      <c r="AM84" s="49"/>
      <c r="AN84" s="49"/>
      <c r="AO84" s="49"/>
      <c r="AP84" s="49"/>
      <c r="AQ84" s="49"/>
      <c r="AR84" s="49"/>
      <c r="AS84" s="49"/>
      <c r="AT84" s="49"/>
      <c r="AU84" s="49"/>
      <c r="AV84" s="49"/>
      <c r="AW84" s="49"/>
      <c r="AX84" s="49"/>
      <c r="AY84" s="49"/>
      <c r="AZ84" s="49"/>
      <c r="BA84" s="49"/>
      <c r="BB84" s="49"/>
      <c r="BC84" s="49"/>
      <c r="BD84" s="49"/>
      <c r="BE84" s="49"/>
      <c r="BF84" s="49"/>
      <c r="BG84" s="49"/>
      <c r="BH84" s="49"/>
      <c r="BI84" s="49"/>
      <c r="BJ84" s="49"/>
      <c r="BK84" s="49"/>
      <c r="BL84" s="49"/>
      <c r="BM84" s="49"/>
      <c r="BN84" s="49"/>
      <c r="BO84" s="49"/>
      <c r="BP84" s="49"/>
      <c r="BQ84" s="49"/>
      <c r="BR84" s="49"/>
      <c r="BS84" s="49"/>
      <c r="BT84" s="49"/>
      <c r="BU84" s="49"/>
      <c r="BV84" s="49"/>
      <c r="BW84" s="49"/>
      <c r="BX84" s="49"/>
      <c r="BY84" s="49"/>
      <c r="BZ84" s="49"/>
      <c r="CA84" s="49"/>
      <c r="CB84" s="49"/>
      <c r="CC84" s="49"/>
      <c r="CD84" s="49"/>
      <c r="CE84" s="49"/>
      <c r="CF84" s="49"/>
      <c r="CG84" s="49"/>
      <c r="CH84" s="49"/>
      <c r="CI84" s="49"/>
      <c r="CJ84" s="49"/>
      <c r="CK84" s="49"/>
      <c r="CL84" s="49"/>
    </row>
    <row r="85" spans="1:90" x14ac:dyDescent="0.2">
      <c r="A85" s="49"/>
      <c r="B85" s="49"/>
      <c r="C85" s="28"/>
      <c r="D85" s="28"/>
      <c r="E85" s="49"/>
      <c r="F85" s="49"/>
      <c r="G85" s="49"/>
      <c r="H85" s="49"/>
      <c r="I85" s="49"/>
      <c r="J85" s="49"/>
      <c r="K85" s="49"/>
      <c r="L85" s="49"/>
      <c r="M85" s="49"/>
      <c r="N85" s="49"/>
      <c r="O85" s="49"/>
      <c r="P85" s="49"/>
      <c r="Q85" s="49"/>
      <c r="R85" s="49"/>
      <c r="S85" s="49"/>
      <c r="T85" s="49"/>
      <c r="U85" s="49"/>
      <c r="V85" s="49"/>
      <c r="W85" s="49"/>
      <c r="X85" s="49"/>
      <c r="Y85" s="49"/>
      <c r="Z85" s="49"/>
      <c r="AA85" s="49"/>
      <c r="AB85" s="49"/>
      <c r="AC85" s="49"/>
      <c r="AD85" s="49"/>
      <c r="AE85" s="49"/>
      <c r="AF85" s="49"/>
      <c r="AG85" s="49"/>
      <c r="AH85" s="49"/>
      <c r="AI85" s="49"/>
      <c r="AJ85" s="49"/>
      <c r="AK85" s="49"/>
      <c r="AL85" s="49"/>
      <c r="AM85" s="49"/>
      <c r="AN85" s="49"/>
      <c r="AO85" s="49"/>
      <c r="AP85" s="49"/>
      <c r="AQ85" s="49"/>
      <c r="AR85" s="49"/>
      <c r="AS85" s="49"/>
      <c r="AT85" s="49"/>
      <c r="AU85" s="49"/>
      <c r="AV85" s="49"/>
      <c r="AW85" s="49"/>
      <c r="AX85" s="49"/>
      <c r="AY85" s="49"/>
      <c r="AZ85" s="49"/>
      <c r="BA85" s="49"/>
      <c r="BB85" s="49"/>
      <c r="BC85" s="49"/>
      <c r="BD85" s="49"/>
      <c r="BE85" s="49"/>
      <c r="BF85" s="49"/>
      <c r="BG85" s="49"/>
      <c r="BH85" s="49"/>
      <c r="BI85" s="49"/>
      <c r="BJ85" s="49"/>
      <c r="BK85" s="49"/>
      <c r="BL85" s="49"/>
      <c r="BM85" s="49"/>
      <c r="BN85" s="49"/>
      <c r="BO85" s="49"/>
      <c r="BP85" s="49"/>
      <c r="BQ85" s="49"/>
      <c r="BR85" s="49"/>
      <c r="BS85" s="49"/>
      <c r="BT85" s="49"/>
      <c r="BU85" s="49"/>
      <c r="BV85" s="49"/>
      <c r="BW85" s="49"/>
      <c r="BX85" s="49"/>
      <c r="BY85" s="49"/>
      <c r="BZ85" s="49"/>
      <c r="CA85" s="49"/>
      <c r="CB85" s="49"/>
      <c r="CC85" s="49"/>
      <c r="CD85" s="49"/>
      <c r="CE85" s="49"/>
      <c r="CF85" s="49"/>
      <c r="CG85" s="49"/>
      <c r="CH85" s="49"/>
      <c r="CI85" s="49"/>
      <c r="CJ85" s="49"/>
      <c r="CK85" s="49"/>
      <c r="CL85" s="49"/>
    </row>
    <row r="86" spans="1:90" x14ac:dyDescent="0.2">
      <c r="A86" s="49"/>
      <c r="B86" s="49"/>
      <c r="C86" s="28"/>
      <c r="D86" s="28"/>
      <c r="E86" s="49"/>
      <c r="F86" s="49"/>
      <c r="G86" s="49"/>
      <c r="H86" s="49"/>
      <c r="I86" s="49"/>
      <c r="J86" s="49"/>
      <c r="K86" s="49"/>
      <c r="L86" s="49"/>
      <c r="M86" s="49"/>
      <c r="N86" s="49"/>
      <c r="O86" s="49"/>
      <c r="P86" s="49"/>
      <c r="Q86" s="49"/>
      <c r="R86" s="49"/>
      <c r="S86" s="49"/>
      <c r="T86" s="49"/>
      <c r="U86" s="49"/>
      <c r="V86" s="49"/>
      <c r="W86" s="49"/>
      <c r="X86" s="49"/>
      <c r="Y86" s="49"/>
      <c r="Z86" s="49"/>
      <c r="AA86" s="49"/>
      <c r="AB86" s="49"/>
      <c r="AC86" s="49"/>
      <c r="AD86" s="49"/>
      <c r="AE86" s="49"/>
      <c r="AF86" s="49"/>
      <c r="AG86" s="49"/>
      <c r="AH86" s="49"/>
      <c r="AI86" s="49"/>
      <c r="AJ86" s="49"/>
      <c r="AK86" s="49"/>
      <c r="AL86" s="49"/>
      <c r="AM86" s="49"/>
      <c r="AN86" s="49"/>
      <c r="AO86" s="49"/>
      <c r="AP86" s="49"/>
      <c r="AQ86" s="49"/>
      <c r="AR86" s="49"/>
      <c r="AS86" s="49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49"/>
      <c r="BG86" s="49"/>
      <c r="BH86" s="49"/>
      <c r="BI86" s="49"/>
      <c r="BJ86" s="49"/>
      <c r="BK86" s="49"/>
      <c r="BL86" s="49"/>
      <c r="BM86" s="49"/>
      <c r="BN86" s="49"/>
      <c r="BO86" s="49"/>
      <c r="BP86" s="49"/>
      <c r="BQ86" s="49"/>
      <c r="BR86" s="49"/>
      <c r="BS86" s="49"/>
      <c r="BT86" s="49"/>
      <c r="BU86" s="49"/>
      <c r="BV86" s="49"/>
      <c r="BW86" s="49"/>
      <c r="BX86" s="49"/>
      <c r="BY86" s="49"/>
      <c r="BZ86" s="49"/>
      <c r="CA86" s="49"/>
      <c r="CB86" s="49"/>
      <c r="CC86" s="49"/>
      <c r="CD86" s="49"/>
      <c r="CE86" s="49"/>
      <c r="CF86" s="49"/>
      <c r="CG86" s="49"/>
      <c r="CH86" s="49"/>
      <c r="CI86" s="49"/>
      <c r="CJ86" s="49"/>
      <c r="CK86" s="49"/>
      <c r="CL86" s="49"/>
    </row>
    <row r="87" spans="1:90" x14ac:dyDescent="0.2">
      <c r="A87" s="49"/>
      <c r="B87" s="49"/>
      <c r="C87" s="28"/>
      <c r="D87" s="28"/>
      <c r="E87" s="49"/>
      <c r="F87" s="49"/>
      <c r="G87" s="49"/>
      <c r="H87" s="49"/>
      <c r="I87" s="49"/>
      <c r="J87" s="49"/>
      <c r="K87" s="49"/>
      <c r="L87" s="49"/>
      <c r="M87" s="49"/>
      <c r="N87" s="49"/>
      <c r="O87" s="49"/>
      <c r="P87" s="49"/>
      <c r="Q87" s="49"/>
      <c r="R87" s="49"/>
      <c r="S87" s="49"/>
      <c r="T87" s="49"/>
      <c r="U87" s="49"/>
      <c r="V87" s="49"/>
      <c r="W87" s="49"/>
      <c r="X87" s="49"/>
      <c r="Y87" s="49"/>
      <c r="Z87" s="49"/>
      <c r="AA87" s="49"/>
      <c r="AB87" s="49"/>
      <c r="AC87" s="49"/>
      <c r="AD87" s="49"/>
      <c r="AE87" s="49"/>
      <c r="AF87" s="49"/>
      <c r="AG87" s="49"/>
      <c r="AH87" s="49"/>
      <c r="AI87" s="49"/>
      <c r="AJ87" s="49"/>
      <c r="AK87" s="49"/>
      <c r="AL87" s="49"/>
      <c r="AM87" s="49"/>
      <c r="AN87" s="49"/>
      <c r="AO87" s="49"/>
      <c r="AP87" s="49"/>
      <c r="AQ87" s="49"/>
      <c r="AR87" s="49"/>
      <c r="AS87" s="49"/>
      <c r="AT87" s="49"/>
      <c r="AU87" s="49"/>
      <c r="AV87" s="49"/>
      <c r="AW87" s="49"/>
      <c r="AX87" s="49"/>
      <c r="AY87" s="49"/>
      <c r="AZ87" s="49"/>
      <c r="BA87" s="49"/>
      <c r="BB87" s="49"/>
      <c r="BC87" s="49"/>
      <c r="BD87" s="49"/>
      <c r="BE87" s="49"/>
      <c r="BF87" s="49"/>
      <c r="BG87" s="49"/>
      <c r="BH87" s="49"/>
      <c r="BI87" s="49"/>
      <c r="BJ87" s="49"/>
      <c r="BK87" s="49"/>
      <c r="BL87" s="49"/>
      <c r="BM87" s="49"/>
      <c r="BN87" s="49"/>
      <c r="BO87" s="49"/>
      <c r="BP87" s="49"/>
      <c r="BQ87" s="49"/>
      <c r="BR87" s="49"/>
      <c r="BS87" s="49"/>
      <c r="BT87" s="49"/>
      <c r="BU87" s="49"/>
      <c r="BV87" s="49"/>
      <c r="BW87" s="49"/>
      <c r="BX87" s="49"/>
      <c r="BY87" s="49"/>
      <c r="BZ87" s="49"/>
      <c r="CA87" s="49"/>
      <c r="CB87" s="49"/>
      <c r="CC87" s="49"/>
      <c r="CD87" s="49"/>
      <c r="CE87" s="49"/>
      <c r="CF87" s="49"/>
      <c r="CG87" s="49"/>
      <c r="CH87" s="49"/>
      <c r="CI87" s="49"/>
      <c r="CJ87" s="49"/>
      <c r="CK87" s="49"/>
      <c r="CL87" s="49"/>
    </row>
    <row r="88" spans="1:90" x14ac:dyDescent="0.2">
      <c r="A88" s="49"/>
      <c r="B88" s="49"/>
      <c r="C88" s="28"/>
      <c r="D88" s="28"/>
      <c r="E88" s="49"/>
      <c r="F88" s="49"/>
      <c r="G88" s="49"/>
      <c r="H88" s="49"/>
      <c r="I88" s="49"/>
      <c r="J88" s="49"/>
      <c r="K88" s="49"/>
      <c r="L88" s="49"/>
      <c r="M88" s="49"/>
      <c r="N88" s="49"/>
      <c r="O88" s="49"/>
      <c r="P88" s="49"/>
      <c r="Q88" s="49"/>
      <c r="R88" s="49"/>
      <c r="S88" s="49"/>
      <c r="T88" s="49"/>
      <c r="U88" s="49"/>
      <c r="V88" s="49"/>
      <c r="W88" s="49"/>
      <c r="X88" s="49"/>
      <c r="Y88" s="49"/>
      <c r="Z88" s="49"/>
      <c r="AA88" s="49"/>
      <c r="AB88" s="49"/>
      <c r="AC88" s="49"/>
      <c r="AD88" s="49"/>
      <c r="AE88" s="49"/>
      <c r="AF88" s="49"/>
      <c r="AG88" s="49"/>
      <c r="AH88" s="49"/>
      <c r="AI88" s="49"/>
      <c r="AJ88" s="49"/>
      <c r="AK88" s="49"/>
      <c r="AL88" s="49"/>
      <c r="AM88" s="49"/>
      <c r="AN88" s="49"/>
      <c r="AO88" s="49"/>
      <c r="AP88" s="49"/>
      <c r="AQ88" s="49"/>
      <c r="AR88" s="49"/>
      <c r="AS88" s="49"/>
      <c r="AT88" s="49"/>
      <c r="AU88" s="49"/>
      <c r="AV88" s="49"/>
      <c r="AW88" s="49"/>
      <c r="AX88" s="49"/>
      <c r="AY88" s="49"/>
      <c r="AZ88" s="49"/>
      <c r="BA88" s="49"/>
      <c r="BB88" s="49"/>
      <c r="BC88" s="49"/>
      <c r="BD88" s="49"/>
      <c r="BE88" s="49"/>
      <c r="BF88" s="49"/>
      <c r="BG88" s="49"/>
      <c r="BH88" s="49"/>
      <c r="BI88" s="49"/>
      <c r="BJ88" s="49"/>
      <c r="BK88" s="49"/>
      <c r="BL88" s="49"/>
      <c r="BM88" s="49"/>
      <c r="BN88" s="49"/>
      <c r="BO88" s="49"/>
      <c r="BP88" s="49"/>
      <c r="BQ88" s="49"/>
      <c r="BR88" s="49"/>
      <c r="BS88" s="49"/>
      <c r="BT88" s="49"/>
      <c r="BU88" s="49"/>
      <c r="BV88" s="49"/>
      <c r="BW88" s="49"/>
      <c r="BX88" s="49"/>
      <c r="BY88" s="49"/>
      <c r="BZ88" s="49"/>
      <c r="CA88" s="49"/>
      <c r="CB88" s="49"/>
      <c r="CC88" s="49"/>
      <c r="CD88" s="49"/>
      <c r="CE88" s="49"/>
      <c r="CF88" s="49"/>
      <c r="CG88" s="49"/>
      <c r="CH88" s="49"/>
      <c r="CI88" s="49"/>
      <c r="CJ88" s="49"/>
      <c r="CK88" s="49"/>
      <c r="CL88" s="49"/>
    </row>
    <row r="89" spans="1:90" x14ac:dyDescent="0.2">
      <c r="A89" s="49"/>
      <c r="B89" s="49"/>
      <c r="C89" s="28"/>
      <c r="D89" s="28"/>
      <c r="E89" s="49"/>
      <c r="F89" s="49"/>
      <c r="G89" s="49"/>
      <c r="H89" s="49"/>
      <c r="I89" s="49"/>
      <c r="J89" s="49"/>
      <c r="K89" s="49"/>
      <c r="L89" s="49"/>
      <c r="M89" s="49"/>
      <c r="N89" s="49"/>
      <c r="O89" s="49"/>
      <c r="P89" s="49"/>
      <c r="Q89" s="49"/>
      <c r="R89" s="49"/>
      <c r="S89" s="49"/>
      <c r="T89" s="49"/>
      <c r="U89" s="49"/>
      <c r="V89" s="49"/>
      <c r="W89" s="49"/>
      <c r="X89" s="49"/>
      <c r="Y89" s="49"/>
      <c r="Z89" s="49"/>
      <c r="AA89" s="49"/>
      <c r="AB89" s="49"/>
      <c r="AC89" s="49"/>
      <c r="AD89" s="49"/>
      <c r="AE89" s="49"/>
      <c r="AF89" s="49"/>
      <c r="AG89" s="49"/>
      <c r="AH89" s="49"/>
      <c r="AI89" s="49"/>
      <c r="AJ89" s="49"/>
      <c r="AK89" s="49"/>
      <c r="AL89" s="49"/>
      <c r="AM89" s="49"/>
      <c r="AN89" s="49"/>
      <c r="AO89" s="49"/>
      <c r="AP89" s="49"/>
      <c r="AQ89" s="49"/>
      <c r="AR89" s="49"/>
      <c r="AS89" s="49"/>
      <c r="AT89" s="49"/>
      <c r="AU89" s="49"/>
      <c r="AV89" s="49"/>
      <c r="AW89" s="49"/>
      <c r="AX89" s="49"/>
      <c r="AY89" s="49"/>
      <c r="AZ89" s="49"/>
      <c r="BA89" s="49"/>
      <c r="BB89" s="49"/>
      <c r="BC89" s="49"/>
      <c r="BD89" s="49"/>
      <c r="BE89" s="49"/>
      <c r="BF89" s="49"/>
      <c r="BG89" s="49"/>
      <c r="BH89" s="49"/>
      <c r="BI89" s="49"/>
      <c r="BJ89" s="49"/>
      <c r="BK89" s="49"/>
      <c r="BL89" s="49"/>
      <c r="BM89" s="49"/>
      <c r="BN89" s="49"/>
      <c r="BO89" s="49"/>
      <c r="BP89" s="49"/>
      <c r="BQ89" s="49"/>
      <c r="BR89" s="49"/>
      <c r="BS89" s="49"/>
      <c r="BT89" s="49"/>
      <c r="BU89" s="49"/>
      <c r="BV89" s="49"/>
      <c r="BW89" s="49"/>
      <c r="BX89" s="49"/>
      <c r="BY89" s="49"/>
      <c r="BZ89" s="49"/>
      <c r="CA89" s="49"/>
      <c r="CB89" s="49"/>
      <c r="CC89" s="49"/>
      <c r="CD89" s="49"/>
      <c r="CE89" s="49"/>
      <c r="CF89" s="49"/>
      <c r="CG89" s="49"/>
      <c r="CH89" s="49"/>
      <c r="CI89" s="49"/>
      <c r="CJ89" s="49"/>
      <c r="CK89" s="49"/>
      <c r="CL89" s="49"/>
    </row>
    <row r="90" spans="1:90" x14ac:dyDescent="0.2">
      <c r="A90" s="49"/>
      <c r="B90" s="49"/>
      <c r="C90" s="28"/>
      <c r="D90" s="28"/>
      <c r="E90" s="49"/>
      <c r="F90" s="49"/>
      <c r="G90" s="49"/>
      <c r="H90" s="49"/>
      <c r="I90" s="49"/>
      <c r="J90" s="49"/>
      <c r="K90" s="49"/>
      <c r="L90" s="49"/>
      <c r="M90" s="49"/>
      <c r="N90" s="49"/>
      <c r="O90" s="49"/>
      <c r="P90" s="49"/>
      <c r="Q90" s="49"/>
      <c r="R90" s="49"/>
      <c r="S90" s="49"/>
      <c r="T90" s="49"/>
      <c r="U90" s="49"/>
      <c r="V90" s="49"/>
      <c r="W90" s="49"/>
      <c r="X90" s="49"/>
      <c r="Y90" s="49"/>
      <c r="Z90" s="49"/>
      <c r="AA90" s="49"/>
      <c r="AB90" s="49"/>
      <c r="AC90" s="49"/>
      <c r="AD90" s="49"/>
      <c r="AE90" s="49"/>
      <c r="AF90" s="49"/>
      <c r="AG90" s="49"/>
      <c r="AH90" s="49"/>
      <c r="AI90" s="49"/>
      <c r="AJ90" s="49"/>
      <c r="AK90" s="49"/>
      <c r="AL90" s="49"/>
      <c r="AM90" s="49"/>
      <c r="AN90" s="49"/>
      <c r="AO90" s="49"/>
      <c r="AP90" s="49"/>
      <c r="AQ90" s="49"/>
      <c r="AR90" s="49"/>
      <c r="AS90" s="49"/>
      <c r="AT90" s="49"/>
      <c r="AU90" s="49"/>
      <c r="AV90" s="49"/>
      <c r="AW90" s="49"/>
      <c r="AX90" s="49"/>
      <c r="AY90" s="49"/>
      <c r="AZ90" s="49"/>
      <c r="BA90" s="49"/>
      <c r="BB90" s="49"/>
      <c r="BC90" s="49"/>
      <c r="BD90" s="49"/>
      <c r="BE90" s="49"/>
      <c r="BF90" s="49"/>
      <c r="BG90" s="49"/>
      <c r="BH90" s="49"/>
      <c r="BI90" s="49"/>
      <c r="BJ90" s="49"/>
      <c r="BK90" s="49"/>
      <c r="BL90" s="49"/>
      <c r="BM90" s="49"/>
      <c r="BN90" s="49"/>
      <c r="BO90" s="49"/>
      <c r="BP90" s="49"/>
      <c r="BQ90" s="49"/>
      <c r="BR90" s="49"/>
      <c r="BS90" s="49"/>
      <c r="BT90" s="49"/>
      <c r="BU90" s="49"/>
      <c r="BV90" s="49"/>
      <c r="BW90" s="49"/>
      <c r="BX90" s="49"/>
      <c r="BY90" s="49"/>
      <c r="BZ90" s="49"/>
      <c r="CA90" s="49"/>
      <c r="CB90" s="49"/>
      <c r="CC90" s="49"/>
      <c r="CD90" s="49"/>
      <c r="CE90" s="49"/>
      <c r="CF90" s="49"/>
      <c r="CG90" s="49"/>
      <c r="CH90" s="49"/>
      <c r="CI90" s="49"/>
      <c r="CJ90" s="49"/>
      <c r="CK90" s="49"/>
      <c r="CL90" s="49"/>
    </row>
    <row r="91" spans="1:90" x14ac:dyDescent="0.2">
      <c r="A91" s="49"/>
      <c r="B91" s="49"/>
      <c r="C91" s="28"/>
      <c r="D91" s="28"/>
      <c r="E91" s="49"/>
      <c r="F91" s="49"/>
      <c r="G91" s="49"/>
      <c r="H91" s="49"/>
      <c r="I91" s="49"/>
      <c r="J91" s="49"/>
      <c r="K91" s="49"/>
      <c r="L91" s="49"/>
      <c r="M91" s="49"/>
      <c r="N91" s="49"/>
      <c r="O91" s="49"/>
      <c r="P91" s="49"/>
      <c r="Q91" s="49"/>
      <c r="R91" s="49"/>
      <c r="S91" s="49"/>
      <c r="T91" s="49"/>
      <c r="U91" s="49"/>
      <c r="V91" s="49"/>
      <c r="W91" s="49"/>
      <c r="X91" s="49"/>
      <c r="Y91" s="49"/>
      <c r="Z91" s="49"/>
      <c r="AA91" s="49"/>
      <c r="AB91" s="49"/>
      <c r="AC91" s="49"/>
      <c r="AD91" s="49"/>
      <c r="AE91" s="49"/>
      <c r="AF91" s="49"/>
      <c r="AG91" s="49"/>
      <c r="AH91" s="49"/>
      <c r="AI91" s="49"/>
      <c r="AJ91" s="49"/>
      <c r="AK91" s="49"/>
      <c r="AL91" s="49"/>
      <c r="AM91" s="49"/>
      <c r="AN91" s="49"/>
      <c r="AO91" s="49"/>
      <c r="AP91" s="49"/>
      <c r="AQ91" s="49"/>
      <c r="AR91" s="49"/>
      <c r="AS91" s="49"/>
      <c r="AT91" s="49"/>
      <c r="AU91" s="49"/>
      <c r="AV91" s="49"/>
      <c r="AW91" s="49"/>
      <c r="AX91" s="49"/>
      <c r="AY91" s="49"/>
      <c r="AZ91" s="49"/>
      <c r="BA91" s="49"/>
      <c r="BB91" s="49"/>
      <c r="BC91" s="49"/>
      <c r="BD91" s="49"/>
      <c r="BE91" s="49"/>
      <c r="BF91" s="49"/>
      <c r="BG91" s="49"/>
      <c r="BH91" s="49"/>
      <c r="BI91" s="49"/>
      <c r="BJ91" s="49"/>
      <c r="BK91" s="49"/>
      <c r="BL91" s="49"/>
      <c r="BM91" s="49"/>
      <c r="BN91" s="49"/>
      <c r="BO91" s="49"/>
      <c r="BP91" s="49"/>
      <c r="BQ91" s="49"/>
      <c r="BR91" s="49"/>
      <c r="BS91" s="49"/>
      <c r="BT91" s="49"/>
      <c r="BU91" s="49"/>
      <c r="BV91" s="49"/>
      <c r="BW91" s="49"/>
      <c r="BX91" s="49"/>
      <c r="BY91" s="49"/>
      <c r="BZ91" s="49"/>
      <c r="CA91" s="49"/>
      <c r="CB91" s="49"/>
      <c r="CC91" s="49"/>
      <c r="CD91" s="49"/>
      <c r="CE91" s="49"/>
      <c r="CF91" s="49"/>
      <c r="CG91" s="49"/>
      <c r="CH91" s="49"/>
      <c r="CI91" s="49"/>
      <c r="CJ91" s="49"/>
      <c r="CK91" s="49"/>
      <c r="CL91" s="49"/>
    </row>
    <row r="92" spans="1:90" x14ac:dyDescent="0.2">
      <c r="A92" s="49"/>
      <c r="B92" s="49"/>
      <c r="C92" s="28"/>
      <c r="D92" s="28"/>
      <c r="E92" s="49"/>
      <c r="F92" s="49"/>
      <c r="G92" s="49"/>
      <c r="H92" s="49"/>
      <c r="I92" s="49"/>
      <c r="J92" s="49"/>
      <c r="K92" s="49"/>
      <c r="L92" s="49"/>
      <c r="M92" s="49"/>
      <c r="N92" s="49"/>
      <c r="O92" s="49"/>
      <c r="P92" s="49"/>
      <c r="Q92" s="49"/>
      <c r="R92" s="49"/>
      <c r="S92" s="49"/>
      <c r="T92" s="49"/>
      <c r="U92" s="49"/>
      <c r="V92" s="49"/>
      <c r="W92" s="49"/>
      <c r="X92" s="49"/>
      <c r="Y92" s="49"/>
      <c r="Z92" s="49"/>
      <c r="AA92" s="49"/>
      <c r="AB92" s="49"/>
      <c r="AC92" s="49"/>
      <c r="AD92" s="49"/>
      <c r="AE92" s="49"/>
      <c r="AF92" s="49"/>
      <c r="AG92" s="49"/>
      <c r="AH92" s="49"/>
      <c r="AI92" s="49"/>
      <c r="AJ92" s="49"/>
      <c r="AK92" s="49"/>
      <c r="AL92" s="49"/>
      <c r="AM92" s="49"/>
      <c r="AN92" s="49"/>
      <c r="AO92" s="49"/>
      <c r="AP92" s="49"/>
      <c r="AQ92" s="49"/>
      <c r="AR92" s="49"/>
      <c r="AS92" s="49"/>
      <c r="AT92" s="49"/>
      <c r="AU92" s="49"/>
      <c r="AV92" s="49"/>
      <c r="AW92" s="49"/>
      <c r="AX92" s="49"/>
      <c r="AY92" s="49"/>
      <c r="AZ92" s="49"/>
      <c r="BA92" s="49"/>
      <c r="BB92" s="49"/>
      <c r="BC92" s="49"/>
      <c r="BD92" s="49"/>
      <c r="BE92" s="49"/>
      <c r="BF92" s="49"/>
      <c r="BG92" s="49"/>
      <c r="BH92" s="49"/>
      <c r="BI92" s="49"/>
      <c r="BJ92" s="49"/>
      <c r="BK92" s="49"/>
      <c r="BL92" s="49"/>
      <c r="BM92" s="49"/>
      <c r="BN92" s="49"/>
      <c r="BO92" s="49"/>
      <c r="BP92" s="49"/>
      <c r="BQ92" s="49"/>
      <c r="BR92" s="49"/>
      <c r="BS92" s="49"/>
      <c r="BT92" s="49"/>
      <c r="BU92" s="49"/>
      <c r="BV92" s="49"/>
      <c r="BW92" s="49"/>
      <c r="BX92" s="49"/>
      <c r="BY92" s="49"/>
      <c r="BZ92" s="49"/>
      <c r="CA92" s="49"/>
      <c r="CB92" s="49"/>
      <c r="CC92" s="49"/>
      <c r="CD92" s="49"/>
      <c r="CE92" s="49"/>
      <c r="CF92" s="49"/>
      <c r="CG92" s="49"/>
      <c r="CH92" s="49"/>
      <c r="CI92" s="49"/>
      <c r="CJ92" s="49"/>
      <c r="CK92" s="49"/>
      <c r="CL92" s="49"/>
    </row>
    <row r="93" spans="1:90" x14ac:dyDescent="0.2">
      <c r="A93" s="49"/>
      <c r="B93" s="49"/>
      <c r="C93" s="28"/>
      <c r="D93" s="28"/>
      <c r="E93" s="49"/>
      <c r="F93" s="49"/>
      <c r="G93" s="49"/>
      <c r="H93" s="49"/>
      <c r="I93" s="49"/>
      <c r="J93" s="49"/>
      <c r="K93" s="49"/>
      <c r="L93" s="49"/>
      <c r="M93" s="49"/>
      <c r="N93" s="49"/>
      <c r="O93" s="49"/>
      <c r="P93" s="49"/>
      <c r="Q93" s="49"/>
      <c r="R93" s="49"/>
      <c r="S93" s="49"/>
      <c r="T93" s="49"/>
      <c r="U93" s="49"/>
      <c r="V93" s="49"/>
      <c r="W93" s="49"/>
      <c r="X93" s="49"/>
      <c r="Y93" s="49"/>
      <c r="Z93" s="49"/>
      <c r="AA93" s="49"/>
      <c r="AB93" s="49"/>
      <c r="AC93" s="49"/>
      <c r="AD93" s="49"/>
      <c r="AE93" s="49"/>
      <c r="AF93" s="49"/>
      <c r="AG93" s="49"/>
      <c r="AH93" s="49"/>
      <c r="AI93" s="49"/>
      <c r="AJ93" s="49"/>
      <c r="AK93" s="49"/>
      <c r="AL93" s="49"/>
      <c r="AM93" s="49"/>
      <c r="AN93" s="49"/>
      <c r="AO93" s="49"/>
      <c r="AP93" s="49"/>
      <c r="AQ93" s="49"/>
      <c r="AR93" s="49"/>
      <c r="AS93" s="49"/>
      <c r="AT93" s="49"/>
      <c r="AU93" s="49"/>
      <c r="AV93" s="49"/>
      <c r="AW93" s="49"/>
      <c r="AX93" s="49"/>
      <c r="AY93" s="49"/>
      <c r="AZ93" s="49"/>
      <c r="BA93" s="49"/>
      <c r="BB93" s="49"/>
      <c r="BC93" s="49"/>
      <c r="BD93" s="49"/>
      <c r="BE93" s="49"/>
      <c r="BF93" s="49"/>
      <c r="BG93" s="49"/>
      <c r="BH93" s="49"/>
      <c r="BI93" s="49"/>
      <c r="BJ93" s="49"/>
      <c r="BK93" s="49"/>
      <c r="BL93" s="49"/>
      <c r="BM93" s="49"/>
      <c r="BN93" s="49"/>
      <c r="BO93" s="49"/>
      <c r="BP93" s="49"/>
      <c r="BQ93" s="49"/>
      <c r="BR93" s="49"/>
      <c r="BS93" s="49"/>
      <c r="BT93" s="49"/>
      <c r="BU93" s="49"/>
      <c r="BV93" s="49"/>
      <c r="BW93" s="49"/>
      <c r="BX93" s="49"/>
      <c r="BY93" s="49"/>
      <c r="BZ93" s="49"/>
      <c r="CA93" s="49"/>
      <c r="CB93" s="49"/>
      <c r="CC93" s="49"/>
      <c r="CD93" s="49"/>
      <c r="CE93" s="49"/>
      <c r="CF93" s="49"/>
      <c r="CG93" s="49"/>
      <c r="CH93" s="49"/>
      <c r="CI93" s="49"/>
      <c r="CJ93" s="49"/>
      <c r="CK93" s="49"/>
      <c r="CL93" s="49"/>
    </row>
    <row r="94" spans="1:90" x14ac:dyDescent="0.2">
      <c r="A94" s="49"/>
      <c r="B94" s="49"/>
      <c r="C94" s="28"/>
      <c r="D94" s="28"/>
      <c r="E94" s="49"/>
      <c r="F94" s="49"/>
      <c r="G94" s="49"/>
      <c r="H94" s="49"/>
      <c r="I94" s="49"/>
      <c r="J94" s="49"/>
      <c r="K94" s="49"/>
      <c r="L94" s="49"/>
      <c r="M94" s="49"/>
      <c r="N94" s="49"/>
      <c r="O94" s="49"/>
      <c r="P94" s="49"/>
      <c r="Q94" s="49"/>
      <c r="R94" s="49"/>
      <c r="S94" s="49"/>
      <c r="T94" s="49"/>
      <c r="U94" s="49"/>
      <c r="V94" s="49"/>
      <c r="W94" s="49"/>
      <c r="X94" s="49"/>
      <c r="Y94" s="49"/>
      <c r="Z94" s="49"/>
      <c r="AA94" s="49"/>
      <c r="AB94" s="49"/>
      <c r="AC94" s="49"/>
      <c r="AD94" s="49"/>
      <c r="AE94" s="49"/>
      <c r="AF94" s="49"/>
      <c r="AG94" s="49"/>
      <c r="AH94" s="49"/>
      <c r="AI94" s="49"/>
      <c r="AJ94" s="49"/>
      <c r="AK94" s="49"/>
      <c r="AL94" s="49"/>
      <c r="AM94" s="49"/>
      <c r="AN94" s="49"/>
      <c r="AO94" s="49"/>
      <c r="AP94" s="49"/>
      <c r="AQ94" s="49"/>
      <c r="AR94" s="49"/>
      <c r="AS94" s="49"/>
      <c r="AT94" s="49"/>
      <c r="AU94" s="49"/>
      <c r="AV94" s="49"/>
      <c r="AW94" s="49"/>
      <c r="AX94" s="49"/>
      <c r="AY94" s="49"/>
      <c r="AZ94" s="49"/>
      <c r="BA94" s="49"/>
      <c r="BB94" s="49"/>
      <c r="BC94" s="49"/>
      <c r="BD94" s="49"/>
      <c r="BE94" s="49"/>
      <c r="BF94" s="49"/>
      <c r="BG94" s="49"/>
      <c r="BH94" s="49"/>
      <c r="BI94" s="49"/>
      <c r="BJ94" s="49"/>
      <c r="BK94" s="49"/>
      <c r="BL94" s="49"/>
      <c r="BM94" s="49"/>
      <c r="BN94" s="49"/>
      <c r="BO94" s="49"/>
      <c r="BP94" s="49"/>
      <c r="BQ94" s="49"/>
      <c r="BR94" s="49"/>
      <c r="BS94" s="49"/>
      <c r="BT94" s="49"/>
      <c r="BU94" s="49"/>
      <c r="BV94" s="49"/>
      <c r="BW94" s="49"/>
      <c r="BX94" s="49"/>
      <c r="BY94" s="49"/>
      <c r="BZ94" s="49"/>
      <c r="CA94" s="49"/>
      <c r="CB94" s="49"/>
      <c r="CC94" s="49"/>
      <c r="CD94" s="49"/>
      <c r="CE94" s="49"/>
      <c r="CF94" s="49"/>
      <c r="CG94" s="49"/>
      <c r="CH94" s="49"/>
      <c r="CI94" s="49"/>
      <c r="CJ94" s="49"/>
      <c r="CK94" s="49"/>
      <c r="CL94" s="49"/>
    </row>
    <row r="95" spans="1:90" x14ac:dyDescent="0.2">
      <c r="A95" s="49"/>
      <c r="B95" s="49"/>
      <c r="C95" s="28"/>
      <c r="D95" s="28"/>
      <c r="E95" s="49"/>
      <c r="F95" s="49"/>
      <c r="G95" s="49"/>
      <c r="H95" s="49"/>
      <c r="I95" s="49"/>
      <c r="J95" s="49"/>
      <c r="K95" s="49"/>
      <c r="L95" s="49"/>
      <c r="M95" s="49"/>
      <c r="N95" s="49"/>
      <c r="O95" s="49"/>
      <c r="P95" s="49"/>
      <c r="Q95" s="49"/>
      <c r="R95" s="49"/>
      <c r="S95" s="49"/>
      <c r="T95" s="49"/>
      <c r="U95" s="49"/>
      <c r="V95" s="49"/>
      <c r="W95" s="49"/>
      <c r="X95" s="49"/>
      <c r="Y95" s="49"/>
      <c r="Z95" s="49"/>
      <c r="AA95" s="49"/>
      <c r="AB95" s="49"/>
      <c r="AC95" s="49"/>
      <c r="AD95" s="49"/>
      <c r="AE95" s="49"/>
      <c r="AF95" s="49"/>
      <c r="AG95" s="49"/>
      <c r="AH95" s="49"/>
      <c r="AI95" s="49"/>
      <c r="AJ95" s="49"/>
      <c r="AK95" s="49"/>
      <c r="AL95" s="49"/>
      <c r="AM95" s="49"/>
      <c r="AN95" s="49"/>
      <c r="AO95" s="49"/>
      <c r="AP95" s="49"/>
      <c r="AQ95" s="49"/>
      <c r="AR95" s="49"/>
      <c r="AS95" s="49"/>
      <c r="AT95" s="49"/>
      <c r="AU95" s="49"/>
      <c r="AV95" s="49"/>
      <c r="AW95" s="49"/>
      <c r="AX95" s="49"/>
      <c r="AY95" s="49"/>
      <c r="AZ95" s="49"/>
      <c r="BA95" s="49"/>
      <c r="BB95" s="49"/>
      <c r="BC95" s="49"/>
      <c r="BD95" s="49"/>
      <c r="BE95" s="49"/>
      <c r="BF95" s="49"/>
      <c r="BG95" s="49"/>
      <c r="BH95" s="49"/>
      <c r="BI95" s="49"/>
      <c r="BJ95" s="49"/>
      <c r="BK95" s="49"/>
      <c r="BL95" s="49"/>
      <c r="BM95" s="49"/>
      <c r="BN95" s="49"/>
      <c r="BO95" s="49"/>
      <c r="BP95" s="49"/>
      <c r="BQ95" s="49"/>
      <c r="BR95" s="49"/>
      <c r="BS95" s="49"/>
      <c r="BT95" s="49"/>
      <c r="BU95" s="49"/>
      <c r="BV95" s="49"/>
      <c r="BW95" s="49"/>
      <c r="BX95" s="49"/>
      <c r="BY95" s="49"/>
      <c r="BZ95" s="49"/>
      <c r="CA95" s="49"/>
      <c r="CB95" s="49"/>
      <c r="CC95" s="49"/>
      <c r="CD95" s="49"/>
      <c r="CE95" s="49"/>
      <c r="CF95" s="49"/>
      <c r="CG95" s="49"/>
      <c r="CH95" s="49"/>
      <c r="CI95" s="49"/>
      <c r="CJ95" s="49"/>
      <c r="CK95" s="49"/>
      <c r="CL95" s="49"/>
    </row>
    <row r="96" spans="1:90" x14ac:dyDescent="0.2">
      <c r="A96" s="49"/>
      <c r="B96" s="49"/>
      <c r="C96" s="28"/>
      <c r="D96" s="28"/>
      <c r="E96" s="49"/>
      <c r="F96" s="49"/>
      <c r="G96" s="49"/>
      <c r="H96" s="49"/>
      <c r="I96" s="49"/>
      <c r="J96" s="49"/>
      <c r="K96" s="49"/>
      <c r="L96" s="49"/>
      <c r="M96" s="49"/>
      <c r="N96" s="49"/>
      <c r="O96" s="49"/>
      <c r="P96" s="49"/>
      <c r="Q96" s="49"/>
      <c r="R96" s="49"/>
      <c r="S96" s="49"/>
      <c r="T96" s="49"/>
      <c r="U96" s="49"/>
      <c r="V96" s="49"/>
      <c r="W96" s="49"/>
      <c r="X96" s="49"/>
      <c r="Y96" s="49"/>
      <c r="Z96" s="49"/>
      <c r="AA96" s="49"/>
      <c r="AB96" s="49"/>
      <c r="AC96" s="49"/>
      <c r="AD96" s="49"/>
      <c r="AE96" s="49"/>
      <c r="AF96" s="49"/>
      <c r="AG96" s="49"/>
      <c r="AH96" s="49"/>
      <c r="AI96" s="49"/>
      <c r="AJ96" s="49"/>
      <c r="AK96" s="49"/>
      <c r="AL96" s="49"/>
      <c r="AM96" s="49"/>
      <c r="AN96" s="49"/>
      <c r="AO96" s="49"/>
      <c r="AP96" s="49"/>
      <c r="AQ96" s="49"/>
      <c r="AR96" s="49"/>
      <c r="AS96" s="49"/>
      <c r="AT96" s="49"/>
      <c r="AU96" s="49"/>
      <c r="AV96" s="49"/>
      <c r="AW96" s="49"/>
      <c r="AX96" s="49"/>
      <c r="AY96" s="49"/>
      <c r="AZ96" s="49"/>
      <c r="BA96" s="49"/>
      <c r="BB96" s="49"/>
      <c r="BC96" s="49"/>
      <c r="BD96" s="49"/>
      <c r="BE96" s="49"/>
      <c r="BF96" s="49"/>
      <c r="BG96" s="49"/>
      <c r="BH96" s="49"/>
      <c r="BI96" s="49"/>
      <c r="BJ96" s="49"/>
      <c r="BK96" s="49"/>
      <c r="BL96" s="49"/>
      <c r="BM96" s="49"/>
      <c r="BN96" s="49"/>
      <c r="BO96" s="49"/>
      <c r="BP96" s="49"/>
      <c r="BQ96" s="49"/>
      <c r="BR96" s="49"/>
      <c r="BS96" s="49"/>
      <c r="BT96" s="49"/>
      <c r="BU96" s="49"/>
      <c r="BV96" s="49"/>
      <c r="BW96" s="49"/>
      <c r="BX96" s="49"/>
      <c r="BY96" s="49"/>
      <c r="BZ96" s="49"/>
      <c r="CA96" s="49"/>
      <c r="CB96" s="49"/>
      <c r="CC96" s="49"/>
      <c r="CD96" s="49"/>
      <c r="CE96" s="49"/>
      <c r="CF96" s="49"/>
      <c r="CG96" s="49"/>
      <c r="CH96" s="49"/>
      <c r="CI96" s="49"/>
      <c r="CJ96" s="49"/>
      <c r="CK96" s="49"/>
      <c r="CL96" s="49"/>
    </row>
    <row r="97" spans="1:90" x14ac:dyDescent="0.2">
      <c r="A97" s="49"/>
      <c r="B97" s="49"/>
      <c r="C97" s="28"/>
      <c r="D97" s="28"/>
      <c r="E97" s="49"/>
      <c r="F97" s="49"/>
      <c r="G97" s="49"/>
      <c r="H97" s="49"/>
      <c r="I97" s="49"/>
      <c r="J97" s="49"/>
      <c r="K97" s="49"/>
      <c r="L97" s="49"/>
      <c r="M97" s="49"/>
      <c r="N97" s="49"/>
      <c r="O97" s="49"/>
      <c r="P97" s="49"/>
      <c r="Q97" s="49"/>
      <c r="R97" s="49"/>
      <c r="S97" s="49"/>
      <c r="T97" s="49"/>
      <c r="U97" s="49"/>
      <c r="V97" s="49"/>
      <c r="W97" s="49"/>
      <c r="X97" s="49"/>
      <c r="Y97" s="49"/>
      <c r="Z97" s="49"/>
      <c r="AA97" s="49"/>
      <c r="AB97" s="49"/>
      <c r="AC97" s="49"/>
      <c r="AD97" s="49"/>
      <c r="AE97" s="49"/>
      <c r="AF97" s="49"/>
      <c r="AG97" s="49"/>
      <c r="AH97" s="49"/>
      <c r="AI97" s="49"/>
      <c r="AJ97" s="49"/>
      <c r="AK97" s="49"/>
      <c r="AL97" s="49"/>
      <c r="AM97" s="49"/>
      <c r="AN97" s="49"/>
      <c r="AO97" s="49"/>
      <c r="AP97" s="49"/>
      <c r="AQ97" s="49"/>
      <c r="AR97" s="49"/>
      <c r="AS97" s="49"/>
      <c r="AT97" s="49"/>
      <c r="AU97" s="49"/>
      <c r="AV97" s="49"/>
      <c r="AW97" s="49"/>
      <c r="AX97" s="49"/>
      <c r="AY97" s="49"/>
      <c r="AZ97" s="49"/>
      <c r="BA97" s="49"/>
      <c r="BB97" s="49"/>
      <c r="BC97" s="49"/>
      <c r="BD97" s="49"/>
      <c r="BE97" s="49"/>
      <c r="BF97" s="49"/>
      <c r="BG97" s="49"/>
      <c r="BH97" s="49"/>
      <c r="BI97" s="49"/>
      <c r="BJ97" s="49"/>
      <c r="BK97" s="49"/>
      <c r="BL97" s="49"/>
      <c r="BM97" s="49"/>
      <c r="BN97" s="49"/>
      <c r="BO97" s="49"/>
      <c r="BP97" s="49"/>
      <c r="BQ97" s="49"/>
      <c r="BR97" s="49"/>
      <c r="BS97" s="49"/>
      <c r="BT97" s="49"/>
      <c r="BU97" s="49"/>
      <c r="BV97" s="49"/>
      <c r="BW97" s="49"/>
      <c r="BX97" s="49"/>
      <c r="BY97" s="49"/>
      <c r="BZ97" s="49"/>
      <c r="CA97" s="49"/>
      <c r="CB97" s="49"/>
      <c r="CC97" s="49"/>
      <c r="CD97" s="49"/>
      <c r="CE97" s="49"/>
      <c r="CF97" s="49"/>
      <c r="CG97" s="49"/>
      <c r="CH97" s="49"/>
      <c r="CI97" s="49"/>
      <c r="CJ97" s="49"/>
      <c r="CK97" s="49"/>
      <c r="CL97" s="49"/>
    </row>
    <row r="98" spans="1:90" x14ac:dyDescent="0.2">
      <c r="A98" s="49"/>
      <c r="B98" s="49"/>
      <c r="C98" s="28"/>
      <c r="D98" s="28"/>
      <c r="E98" s="49"/>
      <c r="F98" s="49"/>
      <c r="G98" s="49"/>
      <c r="H98" s="49"/>
      <c r="I98" s="49"/>
      <c r="J98" s="49"/>
      <c r="K98" s="49"/>
      <c r="L98" s="49"/>
      <c r="M98" s="49"/>
      <c r="N98" s="49"/>
      <c r="O98" s="49"/>
      <c r="P98" s="49"/>
      <c r="Q98" s="49"/>
      <c r="R98" s="49"/>
      <c r="S98" s="49"/>
      <c r="T98" s="49"/>
      <c r="U98" s="49"/>
      <c r="V98" s="49"/>
      <c r="W98" s="49"/>
      <c r="X98" s="49"/>
      <c r="Y98" s="49"/>
      <c r="Z98" s="49"/>
      <c r="AA98" s="49"/>
      <c r="AB98" s="49"/>
      <c r="AC98" s="49"/>
      <c r="AD98" s="49"/>
      <c r="AE98" s="49"/>
      <c r="AF98" s="49"/>
      <c r="AG98" s="49"/>
      <c r="AH98" s="49"/>
      <c r="AI98" s="49"/>
      <c r="AJ98" s="49"/>
      <c r="AK98" s="49"/>
      <c r="AL98" s="49"/>
      <c r="AM98" s="49"/>
      <c r="AN98" s="49"/>
      <c r="AO98" s="49"/>
      <c r="AP98" s="49"/>
      <c r="AQ98" s="49"/>
      <c r="AR98" s="49"/>
      <c r="AS98" s="49"/>
      <c r="AT98" s="49"/>
      <c r="AU98" s="49"/>
      <c r="AV98" s="49"/>
      <c r="AW98" s="49"/>
      <c r="AX98" s="49"/>
      <c r="AY98" s="49"/>
      <c r="AZ98" s="49"/>
      <c r="BA98" s="49"/>
      <c r="BB98" s="49"/>
      <c r="BC98" s="49"/>
      <c r="BD98" s="49"/>
      <c r="BE98" s="49"/>
      <c r="BF98" s="49"/>
      <c r="BG98" s="49"/>
      <c r="BH98" s="49"/>
      <c r="BI98" s="49"/>
      <c r="BJ98" s="49"/>
      <c r="BK98" s="49"/>
      <c r="BL98" s="49"/>
      <c r="BM98" s="49"/>
      <c r="BN98" s="49"/>
      <c r="BO98" s="49"/>
      <c r="BP98" s="49"/>
      <c r="BQ98" s="49"/>
      <c r="BR98" s="49"/>
      <c r="BS98" s="49"/>
      <c r="BT98" s="49"/>
      <c r="BU98" s="49"/>
      <c r="BV98" s="49"/>
      <c r="BW98" s="49"/>
      <c r="BX98" s="49"/>
      <c r="BY98" s="49"/>
      <c r="BZ98" s="49"/>
      <c r="CA98" s="49"/>
      <c r="CB98" s="49"/>
      <c r="CC98" s="49"/>
      <c r="CD98" s="49"/>
      <c r="CE98" s="49"/>
      <c r="CF98" s="49"/>
      <c r="CG98" s="49"/>
      <c r="CH98" s="49"/>
      <c r="CI98" s="49"/>
      <c r="CJ98" s="49"/>
      <c r="CK98" s="49"/>
      <c r="CL98" s="49"/>
    </row>
    <row r="99" spans="1:90" x14ac:dyDescent="0.2">
      <c r="A99" s="49"/>
      <c r="B99" s="49"/>
      <c r="C99" s="28"/>
      <c r="D99" s="28"/>
      <c r="E99" s="49"/>
      <c r="F99" s="49"/>
      <c r="G99" s="49"/>
      <c r="H99" s="49"/>
      <c r="I99" s="49"/>
      <c r="J99" s="49"/>
      <c r="K99" s="49"/>
      <c r="L99" s="49"/>
      <c r="M99" s="49"/>
      <c r="N99" s="49"/>
      <c r="O99" s="49"/>
      <c r="P99" s="49"/>
      <c r="Q99" s="49"/>
      <c r="R99" s="49"/>
      <c r="S99" s="49"/>
      <c r="T99" s="49"/>
      <c r="U99" s="49"/>
      <c r="V99" s="49"/>
      <c r="W99" s="49"/>
      <c r="X99" s="49"/>
      <c r="Y99" s="49"/>
      <c r="Z99" s="49"/>
      <c r="AA99" s="49"/>
      <c r="AB99" s="49"/>
      <c r="AC99" s="49"/>
      <c r="AD99" s="49"/>
      <c r="AE99" s="49"/>
      <c r="AF99" s="49"/>
      <c r="AG99" s="49"/>
      <c r="AH99" s="49"/>
      <c r="AI99" s="49"/>
      <c r="AJ99" s="49"/>
      <c r="AK99" s="49"/>
      <c r="AL99" s="49"/>
      <c r="AM99" s="49"/>
      <c r="AN99" s="49"/>
      <c r="AO99" s="49"/>
      <c r="AP99" s="49"/>
      <c r="AQ99" s="49"/>
      <c r="AR99" s="49"/>
      <c r="AS99" s="49"/>
      <c r="AT99" s="49"/>
      <c r="AU99" s="49"/>
      <c r="AV99" s="49"/>
      <c r="AW99" s="49"/>
      <c r="AX99" s="49"/>
      <c r="AY99" s="49"/>
      <c r="AZ99" s="49"/>
      <c r="BA99" s="49"/>
      <c r="BB99" s="49"/>
      <c r="BC99" s="49"/>
      <c r="BD99" s="49"/>
      <c r="BE99" s="49"/>
      <c r="BF99" s="49"/>
      <c r="BG99" s="49"/>
      <c r="BH99" s="49"/>
      <c r="BI99" s="49"/>
      <c r="BJ99" s="49"/>
      <c r="BK99" s="49"/>
      <c r="BL99" s="49"/>
      <c r="BM99" s="49"/>
      <c r="BN99" s="49"/>
      <c r="BO99" s="49"/>
      <c r="BP99" s="49"/>
      <c r="BQ99" s="49"/>
      <c r="BR99" s="49"/>
      <c r="BS99" s="49"/>
      <c r="BT99" s="49"/>
      <c r="BU99" s="49"/>
      <c r="BV99" s="49"/>
      <c r="BW99" s="49"/>
      <c r="BX99" s="49"/>
      <c r="BY99" s="49"/>
      <c r="BZ99" s="49"/>
      <c r="CA99" s="49"/>
      <c r="CB99" s="49"/>
      <c r="CC99" s="49"/>
      <c r="CD99" s="49"/>
      <c r="CE99" s="49"/>
      <c r="CF99" s="49"/>
      <c r="CG99" s="49"/>
      <c r="CH99" s="49"/>
      <c r="CI99" s="49"/>
      <c r="CJ99" s="49"/>
      <c r="CK99" s="49"/>
      <c r="CL99" s="49"/>
    </row>
    <row r="100" spans="1:90" x14ac:dyDescent="0.2">
      <c r="A100" s="49"/>
      <c r="B100" s="49"/>
      <c r="C100" s="28"/>
      <c r="D100" s="28"/>
      <c r="E100" s="49"/>
      <c r="F100" s="49"/>
      <c r="G100" s="49"/>
      <c r="H100" s="49"/>
      <c r="I100" s="49"/>
      <c r="J100" s="49"/>
      <c r="K100" s="49"/>
      <c r="L100" s="49"/>
      <c r="M100" s="49"/>
      <c r="N100" s="49"/>
      <c r="O100" s="49"/>
      <c r="P100" s="49"/>
      <c r="Q100" s="49"/>
      <c r="R100" s="49"/>
      <c r="S100" s="49"/>
      <c r="T100" s="49"/>
      <c r="U100" s="49"/>
      <c r="V100" s="49"/>
      <c r="W100" s="49"/>
      <c r="X100" s="49"/>
      <c r="Y100" s="49"/>
      <c r="Z100" s="49"/>
      <c r="AA100" s="49"/>
      <c r="AB100" s="49"/>
      <c r="AC100" s="49"/>
      <c r="AD100" s="49"/>
      <c r="AE100" s="49"/>
      <c r="AF100" s="49"/>
      <c r="AG100" s="49"/>
      <c r="AH100" s="49"/>
      <c r="AI100" s="49"/>
      <c r="AJ100" s="49"/>
      <c r="AK100" s="49"/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49"/>
      <c r="BE100" s="49"/>
      <c r="BF100" s="49"/>
      <c r="BG100" s="49"/>
      <c r="BH100" s="49"/>
      <c r="BI100" s="49"/>
      <c r="BJ100" s="49"/>
      <c r="BK100" s="49"/>
      <c r="BL100" s="49"/>
      <c r="BM100" s="49"/>
      <c r="BN100" s="49"/>
      <c r="BO100" s="49"/>
      <c r="BP100" s="49"/>
      <c r="BQ100" s="49"/>
      <c r="BR100" s="49"/>
      <c r="BS100" s="49"/>
      <c r="BT100" s="49"/>
      <c r="BU100" s="49"/>
      <c r="BV100" s="49"/>
      <c r="BW100" s="49"/>
      <c r="BX100" s="49"/>
      <c r="BY100" s="49"/>
      <c r="BZ100" s="49"/>
      <c r="CA100" s="49"/>
      <c r="CB100" s="49"/>
      <c r="CC100" s="49"/>
      <c r="CD100" s="49"/>
      <c r="CE100" s="49"/>
      <c r="CF100" s="49"/>
      <c r="CG100" s="49"/>
      <c r="CH100" s="49"/>
      <c r="CI100" s="49"/>
      <c r="CJ100" s="49"/>
      <c r="CK100" s="49"/>
      <c r="CL100" s="49"/>
    </row>
    <row r="101" spans="1:90" x14ac:dyDescent="0.2">
      <c r="A101" s="49"/>
      <c r="B101" s="49"/>
      <c r="C101" s="28"/>
      <c r="D101" s="28"/>
      <c r="E101" s="49"/>
      <c r="F101" s="49"/>
      <c r="G101" s="49"/>
      <c r="H101" s="49"/>
      <c r="I101" s="49"/>
      <c r="J101" s="49"/>
      <c r="K101" s="49"/>
      <c r="L101" s="49"/>
      <c r="M101" s="49"/>
      <c r="N101" s="49"/>
      <c r="O101" s="49"/>
      <c r="P101" s="49"/>
      <c r="Q101" s="49"/>
      <c r="R101" s="49"/>
      <c r="S101" s="49"/>
      <c r="T101" s="49"/>
      <c r="U101" s="49"/>
      <c r="V101" s="49"/>
      <c r="W101" s="49"/>
      <c r="X101" s="49"/>
      <c r="Y101" s="49"/>
      <c r="Z101" s="49"/>
      <c r="AA101" s="49"/>
      <c r="AB101" s="49"/>
      <c r="AC101" s="49"/>
      <c r="AD101" s="49"/>
      <c r="AE101" s="49"/>
      <c r="AF101" s="49"/>
      <c r="AG101" s="49"/>
      <c r="AH101" s="49"/>
      <c r="AI101" s="49"/>
      <c r="AJ101" s="49"/>
      <c r="AK101" s="49"/>
      <c r="AL101" s="49"/>
      <c r="AM101" s="49"/>
      <c r="AN101" s="49"/>
      <c r="AO101" s="49"/>
      <c r="AP101" s="49"/>
      <c r="AQ101" s="49"/>
      <c r="AR101" s="49"/>
      <c r="AS101" s="49"/>
      <c r="AT101" s="49"/>
      <c r="AU101" s="49"/>
      <c r="AV101" s="49"/>
      <c r="AW101" s="49"/>
      <c r="AX101" s="49"/>
      <c r="AY101" s="49"/>
      <c r="AZ101" s="49"/>
      <c r="BA101" s="49"/>
      <c r="BB101" s="49"/>
      <c r="BC101" s="49"/>
      <c r="BD101" s="49"/>
      <c r="BE101" s="49"/>
      <c r="BF101" s="49"/>
      <c r="BG101" s="49"/>
      <c r="BH101" s="49"/>
      <c r="BI101" s="49"/>
      <c r="BJ101" s="49"/>
      <c r="BK101" s="49"/>
      <c r="BL101" s="49"/>
      <c r="BM101" s="49"/>
      <c r="BN101" s="49"/>
      <c r="BO101" s="49"/>
      <c r="BP101" s="49"/>
      <c r="BQ101" s="49"/>
      <c r="BR101" s="49"/>
      <c r="BS101" s="49"/>
      <c r="BT101" s="49"/>
      <c r="BU101" s="49"/>
      <c r="BV101" s="49"/>
      <c r="BW101" s="49"/>
      <c r="BX101" s="49"/>
      <c r="BY101" s="49"/>
      <c r="BZ101" s="49"/>
      <c r="CA101" s="49"/>
      <c r="CB101" s="49"/>
      <c r="CC101" s="49"/>
      <c r="CD101" s="49"/>
      <c r="CE101" s="49"/>
      <c r="CF101" s="49"/>
      <c r="CG101" s="49"/>
      <c r="CH101" s="49"/>
      <c r="CI101" s="49"/>
      <c r="CJ101" s="49"/>
      <c r="CK101" s="49"/>
      <c r="CL101" s="49"/>
    </row>
    <row r="102" spans="1:90" x14ac:dyDescent="0.2">
      <c r="A102" s="49"/>
      <c r="B102" s="49"/>
      <c r="C102" s="28"/>
      <c r="D102" s="28"/>
      <c r="E102" s="49"/>
      <c r="F102" s="49"/>
      <c r="G102" s="49"/>
      <c r="H102" s="49"/>
      <c r="I102" s="49"/>
      <c r="J102" s="49"/>
      <c r="K102" s="49"/>
      <c r="L102" s="49"/>
      <c r="M102" s="49"/>
      <c r="N102" s="49"/>
      <c r="O102" s="49"/>
      <c r="P102" s="49"/>
      <c r="Q102" s="49"/>
      <c r="R102" s="49"/>
      <c r="S102" s="49"/>
      <c r="T102" s="49"/>
      <c r="U102" s="49"/>
      <c r="V102" s="49"/>
      <c r="W102" s="49"/>
      <c r="X102" s="49"/>
      <c r="Y102" s="49"/>
      <c r="Z102" s="49"/>
      <c r="AA102" s="49"/>
      <c r="AB102" s="49"/>
      <c r="AC102" s="49"/>
      <c r="AD102" s="49"/>
      <c r="AE102" s="49"/>
      <c r="AF102" s="49"/>
      <c r="AG102" s="49"/>
      <c r="AH102" s="49"/>
      <c r="AI102" s="49"/>
      <c r="AJ102" s="49"/>
      <c r="AK102" s="49"/>
      <c r="AL102" s="49"/>
      <c r="AM102" s="49"/>
      <c r="AN102" s="49"/>
      <c r="AO102" s="49"/>
      <c r="AP102" s="49"/>
      <c r="AQ102" s="49"/>
      <c r="AR102" s="49"/>
      <c r="AS102" s="49"/>
      <c r="AT102" s="49"/>
      <c r="AU102" s="49"/>
      <c r="AV102" s="49"/>
      <c r="AW102" s="49"/>
      <c r="AX102" s="49"/>
      <c r="AY102" s="49"/>
      <c r="AZ102" s="49"/>
      <c r="BA102" s="49"/>
      <c r="BB102" s="49"/>
      <c r="BC102" s="49"/>
      <c r="BD102" s="49"/>
      <c r="BE102" s="49"/>
      <c r="BF102" s="49"/>
      <c r="BG102" s="49"/>
      <c r="BH102" s="49"/>
      <c r="BI102" s="49"/>
      <c r="BJ102" s="49"/>
      <c r="BK102" s="49"/>
      <c r="BL102" s="49"/>
      <c r="BM102" s="49"/>
      <c r="BN102" s="49"/>
      <c r="BO102" s="49"/>
      <c r="BP102" s="49"/>
      <c r="BQ102" s="49"/>
      <c r="BR102" s="49"/>
      <c r="BS102" s="49"/>
      <c r="BT102" s="49"/>
      <c r="BU102" s="49"/>
      <c r="BV102" s="49"/>
      <c r="BW102" s="49"/>
      <c r="BX102" s="49"/>
      <c r="BY102" s="49"/>
      <c r="BZ102" s="49"/>
      <c r="CA102" s="49"/>
      <c r="CB102" s="49"/>
      <c r="CC102" s="49"/>
      <c r="CD102" s="49"/>
      <c r="CE102" s="49"/>
      <c r="CF102" s="49"/>
      <c r="CG102" s="49"/>
      <c r="CH102" s="49"/>
      <c r="CI102" s="49"/>
      <c r="CJ102" s="49"/>
      <c r="CK102" s="49"/>
      <c r="CL102" s="49"/>
    </row>
    <row r="103" spans="1:90" x14ac:dyDescent="0.2">
      <c r="A103" s="49"/>
      <c r="B103" s="49"/>
      <c r="C103" s="28"/>
      <c r="D103" s="28"/>
      <c r="E103" s="49"/>
      <c r="F103" s="49"/>
      <c r="G103" s="49"/>
      <c r="H103" s="49"/>
      <c r="I103" s="49"/>
      <c r="J103" s="49"/>
      <c r="K103" s="49"/>
      <c r="L103" s="49"/>
      <c r="M103" s="49"/>
      <c r="N103" s="49"/>
      <c r="O103" s="49"/>
      <c r="P103" s="49"/>
      <c r="Q103" s="49"/>
      <c r="R103" s="49"/>
      <c r="S103" s="49"/>
      <c r="T103" s="49"/>
      <c r="U103" s="49"/>
      <c r="V103" s="49"/>
      <c r="W103" s="49"/>
      <c r="X103" s="49"/>
      <c r="Y103" s="49"/>
      <c r="Z103" s="49"/>
      <c r="AA103" s="49"/>
      <c r="AB103" s="49"/>
      <c r="AC103" s="49"/>
      <c r="AD103" s="49"/>
      <c r="AE103" s="49"/>
      <c r="AF103" s="49"/>
      <c r="AG103" s="49"/>
      <c r="AH103" s="49"/>
      <c r="AI103" s="49"/>
      <c r="AJ103" s="49"/>
      <c r="AK103" s="49"/>
      <c r="AL103" s="49"/>
      <c r="AM103" s="49"/>
      <c r="AN103" s="49"/>
      <c r="AO103" s="49"/>
      <c r="AP103" s="49"/>
      <c r="AQ103" s="49"/>
      <c r="AR103" s="49"/>
      <c r="AS103" s="49"/>
      <c r="AT103" s="49"/>
      <c r="AU103" s="49"/>
      <c r="AV103" s="49"/>
      <c r="AW103" s="49"/>
      <c r="AX103" s="49"/>
      <c r="AY103" s="49"/>
      <c r="AZ103" s="49"/>
      <c r="BA103" s="49"/>
      <c r="BB103" s="49"/>
      <c r="BC103" s="49"/>
      <c r="BD103" s="49"/>
      <c r="BE103" s="49"/>
      <c r="BF103" s="49"/>
      <c r="BG103" s="49"/>
      <c r="BH103" s="49"/>
      <c r="BI103" s="49"/>
      <c r="BJ103" s="49"/>
      <c r="BK103" s="49"/>
      <c r="BL103" s="49"/>
      <c r="BM103" s="49"/>
      <c r="BN103" s="49"/>
      <c r="BO103" s="49"/>
      <c r="BP103" s="49"/>
      <c r="BQ103" s="49"/>
      <c r="BR103" s="49"/>
      <c r="BS103" s="49"/>
      <c r="BT103" s="49"/>
      <c r="BU103" s="49"/>
      <c r="BV103" s="49"/>
      <c r="BW103" s="49"/>
      <c r="BX103" s="49"/>
      <c r="BY103" s="49"/>
      <c r="BZ103" s="49"/>
      <c r="CA103" s="49"/>
      <c r="CB103" s="49"/>
      <c r="CC103" s="49"/>
      <c r="CD103" s="49"/>
      <c r="CE103" s="49"/>
      <c r="CF103" s="49"/>
      <c r="CG103" s="49"/>
      <c r="CH103" s="49"/>
      <c r="CI103" s="49"/>
      <c r="CJ103" s="49"/>
      <c r="CK103" s="49"/>
      <c r="CL103" s="49"/>
    </row>
    <row r="104" spans="1:90" x14ac:dyDescent="0.2">
      <c r="A104" s="49"/>
      <c r="B104" s="49"/>
      <c r="C104" s="28"/>
      <c r="D104" s="28"/>
      <c r="E104" s="49"/>
      <c r="F104" s="49"/>
      <c r="G104" s="49"/>
      <c r="H104" s="49"/>
      <c r="I104" s="49"/>
      <c r="J104" s="49"/>
      <c r="K104" s="49"/>
      <c r="L104" s="49"/>
      <c r="M104" s="49"/>
      <c r="N104" s="49"/>
      <c r="O104" s="49"/>
      <c r="P104" s="49"/>
      <c r="Q104" s="49"/>
      <c r="R104" s="49"/>
      <c r="S104" s="49"/>
      <c r="T104" s="49"/>
      <c r="U104" s="49"/>
      <c r="V104" s="49"/>
      <c r="W104" s="49"/>
      <c r="X104" s="49"/>
      <c r="Y104" s="49"/>
      <c r="Z104" s="49"/>
      <c r="AA104" s="49"/>
      <c r="AB104" s="49"/>
      <c r="AC104" s="49"/>
      <c r="AD104" s="49"/>
      <c r="AE104" s="49"/>
      <c r="AF104" s="49"/>
      <c r="AG104" s="49"/>
      <c r="AH104" s="49"/>
      <c r="AI104" s="49"/>
      <c r="AJ104" s="49"/>
      <c r="AK104" s="49"/>
      <c r="AL104" s="49"/>
      <c r="AM104" s="49"/>
      <c r="AN104" s="49"/>
      <c r="AO104" s="49"/>
      <c r="AP104" s="49"/>
      <c r="AQ104" s="49"/>
      <c r="AR104" s="49"/>
      <c r="AS104" s="49"/>
      <c r="AT104" s="49"/>
      <c r="AU104" s="49"/>
      <c r="AV104" s="49"/>
      <c r="AW104" s="49"/>
      <c r="AX104" s="49"/>
      <c r="AY104" s="49"/>
      <c r="AZ104" s="49"/>
      <c r="BA104" s="49"/>
      <c r="BB104" s="49"/>
      <c r="BC104" s="49"/>
      <c r="BD104" s="49"/>
      <c r="BE104" s="49"/>
      <c r="BF104" s="49"/>
      <c r="BG104" s="49"/>
      <c r="BH104" s="49"/>
      <c r="BI104" s="49"/>
      <c r="BJ104" s="49"/>
      <c r="BK104" s="49"/>
      <c r="BL104" s="49"/>
      <c r="BM104" s="49"/>
      <c r="BN104" s="49"/>
      <c r="BO104" s="49"/>
      <c r="BP104" s="49"/>
      <c r="BQ104" s="49"/>
      <c r="BR104" s="49"/>
      <c r="BS104" s="49"/>
      <c r="BT104" s="49"/>
      <c r="BU104" s="49"/>
      <c r="BV104" s="49"/>
      <c r="BW104" s="49"/>
      <c r="BX104" s="49"/>
      <c r="BY104" s="49"/>
      <c r="BZ104" s="49"/>
      <c r="CA104" s="49"/>
      <c r="CB104" s="49"/>
      <c r="CC104" s="49"/>
      <c r="CD104" s="49"/>
      <c r="CE104" s="49"/>
      <c r="CF104" s="49"/>
      <c r="CG104" s="49"/>
      <c r="CH104" s="49"/>
      <c r="CI104" s="49"/>
      <c r="CJ104" s="49"/>
      <c r="CK104" s="49"/>
      <c r="CL104" s="49"/>
    </row>
    <row r="105" spans="1:90" x14ac:dyDescent="0.2">
      <c r="A105" s="49"/>
      <c r="B105" s="49"/>
      <c r="C105" s="28"/>
      <c r="D105" s="28"/>
      <c r="E105" s="49"/>
      <c r="F105" s="49"/>
      <c r="G105" s="49"/>
      <c r="H105" s="49"/>
      <c r="I105" s="49"/>
      <c r="J105" s="49"/>
      <c r="K105" s="49"/>
      <c r="L105" s="49"/>
      <c r="M105" s="49"/>
      <c r="N105" s="49"/>
      <c r="O105" s="49"/>
      <c r="P105" s="49"/>
      <c r="Q105" s="49"/>
      <c r="R105" s="49"/>
      <c r="S105" s="49"/>
      <c r="T105" s="49"/>
      <c r="U105" s="49"/>
      <c r="V105" s="49"/>
      <c r="W105" s="49"/>
      <c r="X105" s="49"/>
      <c r="Y105" s="49"/>
      <c r="Z105" s="49"/>
      <c r="AA105" s="49"/>
      <c r="AB105" s="49"/>
      <c r="AC105" s="49"/>
      <c r="AD105" s="49"/>
      <c r="AE105" s="49"/>
      <c r="AF105" s="49"/>
      <c r="AG105" s="49"/>
      <c r="AH105" s="49"/>
      <c r="AI105" s="49"/>
      <c r="AJ105" s="49"/>
      <c r="AK105" s="49"/>
      <c r="AL105" s="49"/>
      <c r="AM105" s="49"/>
      <c r="AN105" s="49"/>
      <c r="AO105" s="49"/>
      <c r="AP105" s="49"/>
      <c r="AQ105" s="49"/>
      <c r="AR105" s="49"/>
      <c r="AS105" s="49"/>
      <c r="AT105" s="49"/>
      <c r="AU105" s="49"/>
      <c r="AV105" s="49"/>
      <c r="AW105" s="49"/>
      <c r="AX105" s="49"/>
      <c r="AY105" s="49"/>
      <c r="AZ105" s="49"/>
      <c r="BA105" s="49"/>
      <c r="BB105" s="49"/>
      <c r="BC105" s="49"/>
      <c r="BD105" s="49"/>
      <c r="BE105" s="49"/>
      <c r="BF105" s="49"/>
      <c r="BG105" s="49"/>
      <c r="BH105" s="49"/>
      <c r="BI105" s="49"/>
      <c r="BJ105" s="49"/>
      <c r="BK105" s="49"/>
      <c r="BL105" s="49"/>
      <c r="BM105" s="49"/>
      <c r="BN105" s="49"/>
      <c r="BO105" s="49"/>
      <c r="BP105" s="49"/>
      <c r="BQ105" s="49"/>
      <c r="BR105" s="49"/>
      <c r="BS105" s="49"/>
      <c r="BT105" s="49"/>
      <c r="BU105" s="49"/>
      <c r="BV105" s="49"/>
      <c r="BW105" s="49"/>
      <c r="BX105" s="49"/>
      <c r="BY105" s="49"/>
      <c r="BZ105" s="49"/>
      <c r="CA105" s="49"/>
      <c r="CB105" s="49"/>
      <c r="CC105" s="49"/>
      <c r="CD105" s="49"/>
      <c r="CE105" s="49"/>
      <c r="CF105" s="49"/>
      <c r="CG105" s="49"/>
      <c r="CH105" s="49"/>
      <c r="CI105" s="49"/>
      <c r="CJ105" s="49"/>
      <c r="CK105" s="49"/>
      <c r="CL105" s="49"/>
    </row>
    <row r="106" spans="1:90" x14ac:dyDescent="0.2">
      <c r="A106" s="49"/>
      <c r="B106" s="49"/>
      <c r="C106" s="28"/>
      <c r="D106" s="28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  <c r="R106" s="49"/>
      <c r="S106" s="49"/>
      <c r="T106" s="49"/>
      <c r="U106" s="49"/>
      <c r="V106" s="49"/>
      <c r="W106" s="49"/>
      <c r="X106" s="49"/>
      <c r="Y106" s="49"/>
      <c r="Z106" s="49"/>
      <c r="AA106" s="49"/>
      <c r="AB106" s="49"/>
      <c r="AC106" s="49"/>
      <c r="AD106" s="49"/>
      <c r="AE106" s="49"/>
      <c r="AF106" s="49"/>
      <c r="AG106" s="49"/>
      <c r="AH106" s="49"/>
      <c r="AI106" s="49"/>
      <c r="AJ106" s="49"/>
      <c r="AK106" s="49"/>
      <c r="AL106" s="49"/>
      <c r="AM106" s="49"/>
      <c r="AN106" s="49"/>
      <c r="AO106" s="49"/>
      <c r="AP106" s="49"/>
      <c r="AQ106" s="49"/>
      <c r="AR106" s="49"/>
      <c r="AS106" s="49"/>
      <c r="AT106" s="49"/>
      <c r="AU106" s="49"/>
      <c r="AV106" s="49"/>
      <c r="AW106" s="49"/>
      <c r="AX106" s="49"/>
      <c r="AY106" s="49"/>
      <c r="AZ106" s="49"/>
      <c r="BA106" s="49"/>
      <c r="BB106" s="49"/>
      <c r="BC106" s="49"/>
      <c r="BD106" s="49"/>
      <c r="BE106" s="49"/>
      <c r="BF106" s="49"/>
      <c r="BG106" s="49"/>
      <c r="BH106" s="49"/>
      <c r="BI106" s="49"/>
      <c r="BJ106" s="49"/>
      <c r="BK106" s="49"/>
      <c r="BL106" s="49"/>
      <c r="BM106" s="49"/>
      <c r="BN106" s="49"/>
      <c r="BO106" s="49"/>
      <c r="BP106" s="49"/>
      <c r="BQ106" s="49"/>
      <c r="BR106" s="49"/>
      <c r="BS106" s="49"/>
      <c r="BT106" s="49"/>
      <c r="BU106" s="49"/>
      <c r="BV106" s="49"/>
      <c r="BW106" s="49"/>
      <c r="BX106" s="49"/>
      <c r="BY106" s="49"/>
      <c r="BZ106" s="49"/>
      <c r="CA106" s="49"/>
      <c r="CB106" s="49"/>
      <c r="CC106" s="49"/>
      <c r="CD106" s="49"/>
      <c r="CE106" s="49"/>
      <c r="CF106" s="49"/>
      <c r="CG106" s="49"/>
      <c r="CH106" s="49"/>
      <c r="CI106" s="49"/>
      <c r="CJ106" s="49"/>
      <c r="CK106" s="49"/>
      <c r="CL106" s="49"/>
    </row>
    <row r="107" spans="1:90" x14ac:dyDescent="0.2">
      <c r="A107" s="49"/>
      <c r="B107" s="49"/>
      <c r="C107" s="28"/>
      <c r="D107" s="28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  <c r="R107" s="49"/>
      <c r="S107" s="49"/>
      <c r="T107" s="49"/>
      <c r="U107" s="49"/>
      <c r="V107" s="49"/>
      <c r="W107" s="49"/>
      <c r="X107" s="49"/>
      <c r="Y107" s="49"/>
      <c r="Z107" s="49"/>
      <c r="AA107" s="49"/>
      <c r="AB107" s="49"/>
      <c r="AC107" s="49"/>
      <c r="AD107" s="49"/>
      <c r="AE107" s="49"/>
      <c r="AF107" s="49"/>
      <c r="AG107" s="49"/>
      <c r="AH107" s="49"/>
      <c r="AI107" s="49"/>
      <c r="AJ107" s="49"/>
      <c r="AK107" s="49"/>
      <c r="AL107" s="49"/>
      <c r="AM107" s="49"/>
      <c r="AN107" s="49"/>
      <c r="AO107" s="49"/>
      <c r="AP107" s="49"/>
      <c r="AQ107" s="49"/>
      <c r="AR107" s="49"/>
      <c r="AS107" s="49"/>
      <c r="AT107" s="49"/>
      <c r="AU107" s="49"/>
      <c r="AV107" s="49"/>
      <c r="AW107" s="49"/>
      <c r="AX107" s="49"/>
      <c r="AY107" s="49"/>
      <c r="AZ107" s="49"/>
      <c r="BA107" s="49"/>
      <c r="BB107" s="49"/>
      <c r="BC107" s="49"/>
      <c r="BD107" s="49"/>
      <c r="BE107" s="49"/>
      <c r="BF107" s="49"/>
      <c r="BG107" s="49"/>
      <c r="BH107" s="49"/>
      <c r="BI107" s="49"/>
      <c r="BJ107" s="49"/>
      <c r="BK107" s="49"/>
      <c r="BL107" s="49"/>
      <c r="BM107" s="49"/>
      <c r="BN107" s="49"/>
      <c r="BO107" s="49"/>
      <c r="BP107" s="49"/>
      <c r="BQ107" s="49"/>
      <c r="BR107" s="49"/>
      <c r="BS107" s="49"/>
      <c r="BT107" s="49"/>
      <c r="BU107" s="49"/>
      <c r="BV107" s="49"/>
      <c r="BW107" s="49"/>
      <c r="BX107" s="49"/>
      <c r="BY107" s="49"/>
      <c r="BZ107" s="49"/>
      <c r="CA107" s="49"/>
      <c r="CB107" s="49"/>
      <c r="CC107" s="49"/>
      <c r="CD107" s="49"/>
      <c r="CE107" s="49"/>
      <c r="CF107" s="49"/>
      <c r="CG107" s="49"/>
      <c r="CH107" s="49"/>
      <c r="CI107" s="49"/>
      <c r="CJ107" s="49"/>
      <c r="CK107" s="49"/>
      <c r="CL107" s="49"/>
    </row>
    <row r="108" spans="1:90" x14ac:dyDescent="0.2">
      <c r="A108" s="49"/>
      <c r="B108" s="49"/>
      <c r="C108" s="28"/>
      <c r="D108" s="28"/>
      <c r="E108" s="49"/>
      <c r="F108" s="49"/>
      <c r="G108" s="49"/>
      <c r="H108" s="49"/>
      <c r="I108" s="49"/>
      <c r="J108" s="49"/>
      <c r="K108" s="49"/>
      <c r="L108" s="49"/>
      <c r="M108" s="49"/>
      <c r="N108" s="49"/>
      <c r="O108" s="49"/>
      <c r="P108" s="49"/>
      <c r="Q108" s="49"/>
      <c r="R108" s="49"/>
      <c r="S108" s="49"/>
      <c r="T108" s="49"/>
      <c r="U108" s="49"/>
      <c r="V108" s="49"/>
      <c r="W108" s="49"/>
      <c r="X108" s="49"/>
      <c r="Y108" s="49"/>
      <c r="Z108" s="49"/>
      <c r="AA108" s="49"/>
      <c r="AB108" s="49"/>
      <c r="AC108" s="49"/>
      <c r="AD108" s="49"/>
      <c r="AE108" s="49"/>
      <c r="AF108" s="49"/>
      <c r="AG108" s="49"/>
      <c r="AH108" s="49"/>
      <c r="AI108" s="49"/>
      <c r="AJ108" s="49"/>
      <c r="AK108" s="49"/>
      <c r="AL108" s="49"/>
      <c r="AM108" s="49"/>
      <c r="AN108" s="49"/>
      <c r="AO108" s="49"/>
      <c r="AP108" s="49"/>
      <c r="AQ108" s="49"/>
      <c r="AR108" s="49"/>
      <c r="AS108" s="49"/>
      <c r="AT108" s="49"/>
      <c r="AU108" s="49"/>
      <c r="AV108" s="49"/>
      <c r="AW108" s="49"/>
      <c r="AX108" s="49"/>
      <c r="AY108" s="49"/>
      <c r="AZ108" s="49"/>
      <c r="BA108" s="49"/>
      <c r="BB108" s="49"/>
      <c r="BC108" s="49"/>
      <c r="BD108" s="49"/>
      <c r="BE108" s="49"/>
      <c r="BF108" s="49"/>
      <c r="BG108" s="49"/>
      <c r="BH108" s="49"/>
      <c r="BI108" s="49"/>
      <c r="BJ108" s="49"/>
      <c r="BK108" s="49"/>
      <c r="BL108" s="49"/>
      <c r="BM108" s="49"/>
      <c r="BN108" s="49"/>
      <c r="BO108" s="49"/>
      <c r="BP108" s="49"/>
      <c r="BQ108" s="49"/>
      <c r="BR108" s="49"/>
      <c r="BS108" s="49"/>
      <c r="BT108" s="49"/>
      <c r="BU108" s="49"/>
      <c r="BV108" s="49"/>
      <c r="BW108" s="49"/>
      <c r="BX108" s="49"/>
      <c r="BY108" s="49"/>
      <c r="BZ108" s="49"/>
      <c r="CA108" s="49"/>
      <c r="CB108" s="49"/>
      <c r="CC108" s="49"/>
      <c r="CD108" s="49"/>
      <c r="CE108" s="49"/>
      <c r="CF108" s="49"/>
      <c r="CG108" s="49"/>
      <c r="CH108" s="49"/>
      <c r="CI108" s="49"/>
      <c r="CJ108" s="49"/>
      <c r="CK108" s="49"/>
      <c r="CL108" s="49"/>
    </row>
    <row r="109" spans="1:90" x14ac:dyDescent="0.2">
      <c r="A109" s="49"/>
      <c r="B109" s="49"/>
      <c r="C109" s="28"/>
      <c r="D109" s="28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  <c r="R109" s="49"/>
      <c r="S109" s="49"/>
      <c r="T109" s="49"/>
      <c r="U109" s="49"/>
      <c r="V109" s="49"/>
      <c r="W109" s="49"/>
      <c r="X109" s="49"/>
      <c r="Y109" s="49"/>
      <c r="Z109" s="49"/>
      <c r="AA109" s="49"/>
      <c r="AB109" s="49"/>
      <c r="AC109" s="49"/>
      <c r="AD109" s="49"/>
      <c r="AE109" s="49"/>
      <c r="AF109" s="49"/>
      <c r="AG109" s="49"/>
      <c r="AH109" s="49"/>
      <c r="AI109" s="49"/>
      <c r="AJ109" s="49"/>
      <c r="AK109" s="49"/>
      <c r="AL109" s="49"/>
      <c r="AM109" s="49"/>
      <c r="AN109" s="49"/>
      <c r="AO109" s="49"/>
      <c r="AP109" s="49"/>
      <c r="AQ109" s="49"/>
      <c r="AR109" s="49"/>
      <c r="AS109" s="49"/>
      <c r="AT109" s="49"/>
      <c r="AU109" s="49"/>
      <c r="AV109" s="49"/>
      <c r="AW109" s="49"/>
      <c r="AX109" s="49"/>
      <c r="AY109" s="49"/>
      <c r="AZ109" s="49"/>
      <c r="BA109" s="49"/>
      <c r="BB109" s="49"/>
      <c r="BC109" s="49"/>
      <c r="BD109" s="49"/>
      <c r="BE109" s="49"/>
      <c r="BF109" s="49"/>
      <c r="BG109" s="49"/>
      <c r="BH109" s="49"/>
      <c r="BI109" s="49"/>
      <c r="BJ109" s="49"/>
      <c r="BK109" s="49"/>
      <c r="BL109" s="49"/>
      <c r="BM109" s="49"/>
      <c r="BN109" s="49"/>
      <c r="BO109" s="49"/>
      <c r="BP109" s="49"/>
      <c r="BQ109" s="49"/>
      <c r="BR109" s="49"/>
      <c r="BS109" s="49"/>
      <c r="BT109" s="49"/>
      <c r="BU109" s="49"/>
      <c r="BV109" s="49"/>
      <c r="BW109" s="49"/>
      <c r="BX109" s="49"/>
      <c r="BY109" s="49"/>
      <c r="BZ109" s="49"/>
      <c r="CA109" s="49"/>
      <c r="CB109" s="49"/>
      <c r="CC109" s="49"/>
      <c r="CD109" s="49"/>
      <c r="CE109" s="49"/>
      <c r="CF109" s="49"/>
      <c r="CG109" s="49"/>
      <c r="CH109" s="49"/>
      <c r="CI109" s="49"/>
      <c r="CJ109" s="49"/>
      <c r="CK109" s="49"/>
      <c r="CL109" s="49"/>
    </row>
    <row r="110" spans="1:90" x14ac:dyDescent="0.2">
      <c r="A110" s="49"/>
      <c r="B110" s="49"/>
      <c r="C110" s="28"/>
      <c r="D110" s="28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  <c r="R110" s="49"/>
      <c r="S110" s="49"/>
      <c r="T110" s="49"/>
      <c r="U110" s="49"/>
      <c r="V110" s="49"/>
      <c r="W110" s="49"/>
      <c r="X110" s="49"/>
      <c r="Y110" s="49"/>
      <c r="Z110" s="49"/>
      <c r="AA110" s="49"/>
      <c r="AB110" s="49"/>
      <c r="AC110" s="49"/>
      <c r="AD110" s="49"/>
      <c r="AE110" s="49"/>
      <c r="AF110" s="49"/>
      <c r="AG110" s="49"/>
      <c r="AH110" s="49"/>
      <c r="AI110" s="49"/>
      <c r="AJ110" s="49"/>
      <c r="AK110" s="49"/>
      <c r="AL110" s="49"/>
      <c r="AM110" s="49"/>
      <c r="AN110" s="49"/>
      <c r="AO110" s="49"/>
      <c r="AP110" s="49"/>
      <c r="AQ110" s="49"/>
      <c r="AR110" s="49"/>
      <c r="AS110" s="49"/>
      <c r="AT110" s="49"/>
      <c r="AU110" s="49"/>
      <c r="AV110" s="49"/>
      <c r="AW110" s="49"/>
      <c r="AX110" s="49"/>
      <c r="AY110" s="49"/>
      <c r="AZ110" s="49"/>
      <c r="BA110" s="49"/>
      <c r="BB110" s="49"/>
      <c r="BC110" s="49"/>
      <c r="BD110" s="49"/>
      <c r="BE110" s="49"/>
      <c r="BF110" s="49"/>
      <c r="BG110" s="49"/>
      <c r="BH110" s="49"/>
      <c r="BI110" s="49"/>
      <c r="BJ110" s="49"/>
      <c r="BK110" s="49"/>
      <c r="BL110" s="49"/>
      <c r="BM110" s="49"/>
      <c r="BN110" s="49"/>
      <c r="BO110" s="49"/>
      <c r="BP110" s="49"/>
      <c r="BQ110" s="49"/>
      <c r="BR110" s="49"/>
      <c r="BS110" s="49"/>
      <c r="BT110" s="49"/>
      <c r="BU110" s="49"/>
      <c r="BV110" s="49"/>
      <c r="BW110" s="49"/>
      <c r="BX110" s="49"/>
      <c r="BY110" s="49"/>
      <c r="BZ110" s="49"/>
      <c r="CA110" s="49"/>
      <c r="CB110" s="49"/>
      <c r="CC110" s="49"/>
      <c r="CD110" s="49"/>
      <c r="CE110" s="49"/>
      <c r="CF110" s="49"/>
      <c r="CG110" s="49"/>
      <c r="CH110" s="49"/>
      <c r="CI110" s="49"/>
      <c r="CJ110" s="49"/>
      <c r="CK110" s="49"/>
      <c r="CL110" s="49"/>
    </row>
    <row r="111" spans="1:90" x14ac:dyDescent="0.2">
      <c r="A111" s="49"/>
      <c r="B111" s="49"/>
      <c r="C111" s="28"/>
      <c r="D111" s="28"/>
      <c r="E111" s="49"/>
      <c r="F111" s="49"/>
      <c r="G111" s="49"/>
      <c r="H111" s="49"/>
      <c r="I111" s="49"/>
      <c r="J111" s="49"/>
      <c r="K111" s="49"/>
      <c r="L111" s="49"/>
      <c r="M111" s="49"/>
      <c r="N111" s="49"/>
      <c r="O111" s="49"/>
      <c r="P111" s="49"/>
      <c r="Q111" s="49"/>
      <c r="R111" s="49"/>
      <c r="S111" s="49"/>
      <c r="T111" s="49"/>
      <c r="U111" s="49"/>
      <c r="V111" s="49"/>
      <c r="W111" s="49"/>
      <c r="X111" s="49"/>
      <c r="Y111" s="49"/>
      <c r="Z111" s="49"/>
      <c r="AA111" s="49"/>
      <c r="AB111" s="49"/>
      <c r="AC111" s="49"/>
      <c r="AD111" s="49"/>
      <c r="AE111" s="49"/>
      <c r="AF111" s="49"/>
      <c r="AG111" s="49"/>
      <c r="AH111" s="49"/>
      <c r="AI111" s="49"/>
      <c r="AJ111" s="49"/>
      <c r="AK111" s="49"/>
      <c r="AL111" s="49"/>
      <c r="AM111" s="49"/>
      <c r="AN111" s="49"/>
      <c r="AO111" s="49"/>
      <c r="AP111" s="49"/>
      <c r="AQ111" s="49"/>
      <c r="AR111" s="49"/>
      <c r="AS111" s="49"/>
      <c r="AT111" s="49"/>
      <c r="AU111" s="49"/>
      <c r="AV111" s="49"/>
      <c r="AW111" s="49"/>
      <c r="AX111" s="49"/>
      <c r="AY111" s="49"/>
      <c r="AZ111" s="49"/>
      <c r="BA111" s="49"/>
      <c r="BB111" s="49"/>
      <c r="BC111" s="49"/>
      <c r="BD111" s="49"/>
      <c r="BE111" s="49"/>
      <c r="BF111" s="49"/>
      <c r="BG111" s="49"/>
      <c r="BH111" s="49"/>
      <c r="BI111" s="49"/>
      <c r="BJ111" s="49"/>
      <c r="BK111" s="49"/>
      <c r="BL111" s="49"/>
      <c r="BM111" s="49"/>
      <c r="BN111" s="49"/>
      <c r="BO111" s="49"/>
      <c r="BP111" s="49"/>
      <c r="BQ111" s="49"/>
      <c r="BR111" s="49"/>
      <c r="BS111" s="49"/>
      <c r="BT111" s="49"/>
      <c r="BU111" s="49"/>
      <c r="BV111" s="49"/>
      <c r="BW111" s="49"/>
      <c r="BX111" s="49"/>
      <c r="BY111" s="49"/>
      <c r="BZ111" s="49"/>
      <c r="CA111" s="49"/>
      <c r="CB111" s="49"/>
      <c r="CC111" s="49"/>
      <c r="CD111" s="49"/>
      <c r="CE111" s="49"/>
      <c r="CF111" s="49"/>
      <c r="CG111" s="49"/>
      <c r="CH111" s="49"/>
      <c r="CI111" s="49"/>
      <c r="CJ111" s="49"/>
      <c r="CK111" s="49"/>
      <c r="CL111" s="49"/>
    </row>
    <row r="112" spans="1:90" x14ac:dyDescent="0.2">
      <c r="A112" s="49"/>
      <c r="B112" s="49"/>
      <c r="C112" s="28"/>
      <c r="D112" s="28"/>
      <c r="E112" s="49"/>
      <c r="F112" s="49"/>
      <c r="G112" s="49"/>
      <c r="H112" s="49"/>
      <c r="I112" s="49"/>
      <c r="J112" s="49"/>
      <c r="K112" s="49"/>
      <c r="L112" s="49"/>
      <c r="M112" s="49"/>
      <c r="N112" s="49"/>
      <c r="O112" s="49"/>
      <c r="P112" s="49"/>
      <c r="Q112" s="49"/>
      <c r="R112" s="49"/>
      <c r="S112" s="49"/>
      <c r="T112" s="49"/>
      <c r="U112" s="49"/>
      <c r="V112" s="49"/>
      <c r="W112" s="49"/>
      <c r="X112" s="49"/>
      <c r="Y112" s="49"/>
      <c r="Z112" s="49"/>
      <c r="AA112" s="49"/>
      <c r="AB112" s="49"/>
      <c r="AC112" s="49"/>
      <c r="AD112" s="49"/>
      <c r="AE112" s="49"/>
      <c r="AF112" s="49"/>
      <c r="AG112" s="49"/>
      <c r="AH112" s="49"/>
      <c r="AI112" s="49"/>
      <c r="AJ112" s="49"/>
      <c r="AK112" s="49"/>
      <c r="AL112" s="49"/>
      <c r="AM112" s="49"/>
      <c r="AN112" s="49"/>
      <c r="AO112" s="49"/>
      <c r="AP112" s="49"/>
      <c r="AQ112" s="49"/>
      <c r="AR112" s="49"/>
      <c r="AS112" s="49"/>
      <c r="AT112" s="49"/>
      <c r="AU112" s="49"/>
      <c r="AV112" s="49"/>
      <c r="AW112" s="49"/>
      <c r="AX112" s="49"/>
      <c r="AY112" s="49"/>
      <c r="AZ112" s="49"/>
      <c r="BA112" s="49"/>
      <c r="BB112" s="49"/>
      <c r="BC112" s="49"/>
      <c r="BD112" s="49"/>
      <c r="BE112" s="49"/>
      <c r="BF112" s="49"/>
      <c r="BG112" s="49"/>
      <c r="BH112" s="49"/>
      <c r="BI112" s="49"/>
      <c r="BJ112" s="49"/>
      <c r="BK112" s="49"/>
      <c r="BL112" s="49"/>
      <c r="BM112" s="49"/>
      <c r="BN112" s="49"/>
      <c r="BO112" s="49"/>
      <c r="BP112" s="49"/>
      <c r="BQ112" s="49"/>
      <c r="BR112" s="49"/>
      <c r="BS112" s="49"/>
      <c r="BT112" s="49"/>
      <c r="BU112" s="49"/>
      <c r="BV112" s="49"/>
      <c r="BW112" s="49"/>
      <c r="BX112" s="49"/>
      <c r="BY112" s="49"/>
      <c r="BZ112" s="49"/>
      <c r="CA112" s="49"/>
      <c r="CB112" s="49"/>
      <c r="CC112" s="49"/>
      <c r="CD112" s="49"/>
      <c r="CE112" s="49"/>
      <c r="CF112" s="49"/>
      <c r="CG112" s="49"/>
      <c r="CH112" s="49"/>
      <c r="CI112" s="49"/>
      <c r="CJ112" s="49"/>
      <c r="CK112" s="49"/>
      <c r="CL112" s="49"/>
    </row>
    <row r="113" spans="1:90" x14ac:dyDescent="0.2">
      <c r="A113" s="49"/>
      <c r="B113" s="49"/>
      <c r="C113" s="28"/>
      <c r="D113" s="28"/>
      <c r="E113" s="49"/>
      <c r="F113" s="49"/>
      <c r="G113" s="49"/>
      <c r="H113" s="49"/>
      <c r="I113" s="49"/>
      <c r="J113" s="49"/>
      <c r="K113" s="49"/>
      <c r="L113" s="49"/>
      <c r="M113" s="49"/>
      <c r="N113" s="49"/>
      <c r="O113" s="49"/>
      <c r="P113" s="49"/>
      <c r="Q113" s="49"/>
      <c r="R113" s="49"/>
      <c r="S113" s="49"/>
      <c r="T113" s="49"/>
      <c r="U113" s="49"/>
      <c r="V113" s="49"/>
      <c r="W113" s="49"/>
      <c r="X113" s="49"/>
      <c r="Y113" s="49"/>
      <c r="Z113" s="49"/>
      <c r="AA113" s="49"/>
      <c r="AB113" s="49"/>
      <c r="AC113" s="49"/>
      <c r="AD113" s="49"/>
      <c r="AE113" s="49"/>
      <c r="AF113" s="49"/>
      <c r="AG113" s="49"/>
      <c r="AH113" s="49"/>
      <c r="AI113" s="49"/>
      <c r="AJ113" s="49"/>
      <c r="AK113" s="49"/>
      <c r="AL113" s="49"/>
      <c r="AM113" s="49"/>
      <c r="AN113" s="49"/>
      <c r="AO113" s="49"/>
      <c r="AP113" s="49"/>
      <c r="AQ113" s="49"/>
      <c r="AR113" s="49"/>
      <c r="AS113" s="49"/>
      <c r="AT113" s="49"/>
      <c r="AU113" s="49"/>
      <c r="AV113" s="49"/>
      <c r="AW113" s="49"/>
      <c r="AX113" s="49"/>
      <c r="AY113" s="49"/>
      <c r="AZ113" s="49"/>
      <c r="BA113" s="49"/>
      <c r="BB113" s="49"/>
      <c r="BC113" s="49"/>
      <c r="BD113" s="49"/>
      <c r="BE113" s="49"/>
      <c r="BF113" s="49"/>
      <c r="BG113" s="49"/>
      <c r="BH113" s="49"/>
      <c r="BI113" s="49"/>
      <c r="BJ113" s="49"/>
      <c r="BK113" s="49"/>
      <c r="BL113" s="49"/>
      <c r="BM113" s="49"/>
      <c r="BN113" s="49"/>
      <c r="BO113" s="49"/>
      <c r="BP113" s="49"/>
      <c r="BQ113" s="49"/>
      <c r="BR113" s="49"/>
      <c r="BS113" s="49"/>
      <c r="BT113" s="49"/>
      <c r="BU113" s="49"/>
      <c r="BV113" s="49"/>
      <c r="BW113" s="49"/>
      <c r="BX113" s="49"/>
      <c r="BY113" s="49"/>
      <c r="BZ113" s="49"/>
      <c r="CA113" s="49"/>
      <c r="CB113" s="49"/>
      <c r="CC113" s="49"/>
      <c r="CD113" s="49"/>
      <c r="CE113" s="49"/>
      <c r="CF113" s="49"/>
      <c r="CG113" s="49"/>
      <c r="CH113" s="49"/>
      <c r="CI113" s="49"/>
      <c r="CJ113" s="49"/>
      <c r="CK113" s="49"/>
      <c r="CL113" s="49"/>
    </row>
    <row r="114" spans="1:90" x14ac:dyDescent="0.2">
      <c r="A114" s="49"/>
      <c r="B114" s="49"/>
      <c r="C114" s="28"/>
      <c r="D114" s="28"/>
      <c r="E114" s="49"/>
      <c r="F114" s="49"/>
      <c r="G114" s="49"/>
      <c r="H114" s="49"/>
      <c r="I114" s="49"/>
      <c r="J114" s="49"/>
      <c r="K114" s="49"/>
      <c r="L114" s="49"/>
      <c r="M114" s="49"/>
      <c r="N114" s="49"/>
      <c r="O114" s="49"/>
      <c r="P114" s="49"/>
      <c r="Q114" s="49"/>
      <c r="R114" s="49"/>
      <c r="S114" s="49"/>
      <c r="T114" s="49"/>
      <c r="U114" s="49"/>
      <c r="V114" s="49"/>
      <c r="W114" s="49"/>
      <c r="X114" s="49"/>
      <c r="Y114" s="49"/>
      <c r="Z114" s="49"/>
      <c r="AA114" s="49"/>
      <c r="AB114" s="49"/>
      <c r="AC114" s="49"/>
      <c r="AD114" s="49"/>
      <c r="AE114" s="49"/>
      <c r="AF114" s="49"/>
      <c r="AG114" s="49"/>
      <c r="AH114" s="49"/>
      <c r="AI114" s="49"/>
      <c r="AJ114" s="49"/>
      <c r="AK114" s="49"/>
      <c r="AL114" s="49"/>
      <c r="AM114" s="49"/>
      <c r="AN114" s="49"/>
      <c r="AO114" s="49"/>
      <c r="AP114" s="49"/>
      <c r="AQ114" s="49"/>
      <c r="AR114" s="49"/>
      <c r="AS114" s="49"/>
      <c r="AT114" s="49"/>
      <c r="AU114" s="49"/>
      <c r="AV114" s="49"/>
      <c r="AW114" s="49"/>
      <c r="AX114" s="49"/>
      <c r="AY114" s="49"/>
      <c r="AZ114" s="49"/>
      <c r="BA114" s="49"/>
      <c r="BB114" s="49"/>
      <c r="BC114" s="49"/>
      <c r="BD114" s="49"/>
      <c r="BE114" s="49"/>
      <c r="BF114" s="49"/>
      <c r="BG114" s="49"/>
      <c r="BH114" s="49"/>
      <c r="BI114" s="49"/>
      <c r="BJ114" s="49"/>
      <c r="BK114" s="49"/>
      <c r="BL114" s="49"/>
      <c r="BM114" s="49"/>
      <c r="BN114" s="49"/>
      <c r="BO114" s="49"/>
      <c r="BP114" s="49"/>
      <c r="BQ114" s="49"/>
      <c r="BR114" s="49"/>
      <c r="BS114" s="49"/>
      <c r="BT114" s="49"/>
      <c r="BU114" s="49"/>
      <c r="BV114" s="49"/>
      <c r="BW114" s="49"/>
      <c r="BX114" s="49"/>
      <c r="BY114" s="49"/>
      <c r="BZ114" s="49"/>
      <c r="CA114" s="49"/>
      <c r="CB114" s="49"/>
      <c r="CC114" s="49"/>
      <c r="CD114" s="49"/>
      <c r="CE114" s="49"/>
      <c r="CF114" s="49"/>
      <c r="CG114" s="49"/>
      <c r="CH114" s="49"/>
      <c r="CI114" s="49"/>
      <c r="CJ114" s="49"/>
      <c r="CK114" s="49"/>
      <c r="CL114" s="49"/>
    </row>
    <row r="115" spans="1:90" x14ac:dyDescent="0.2">
      <c r="A115" s="49"/>
      <c r="B115" s="49"/>
      <c r="C115" s="28"/>
      <c r="D115" s="28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  <c r="Z115" s="49"/>
      <c r="AA115" s="49"/>
      <c r="AB115" s="49"/>
      <c r="AC115" s="49"/>
      <c r="AD115" s="49"/>
      <c r="AE115" s="49"/>
      <c r="AF115" s="49"/>
      <c r="AG115" s="49"/>
      <c r="AH115" s="49"/>
      <c r="AI115" s="49"/>
      <c r="AJ115" s="49"/>
      <c r="AK115" s="49"/>
      <c r="AL115" s="49"/>
      <c r="AM115" s="49"/>
      <c r="AN115" s="49"/>
      <c r="AO115" s="49"/>
      <c r="AP115" s="49"/>
      <c r="AQ115" s="49"/>
      <c r="AR115" s="49"/>
      <c r="AS115" s="49"/>
      <c r="AT115" s="49"/>
      <c r="AU115" s="49"/>
      <c r="AV115" s="49"/>
      <c r="AW115" s="49"/>
      <c r="AX115" s="49"/>
      <c r="AY115" s="49"/>
      <c r="AZ115" s="49"/>
      <c r="BA115" s="49"/>
      <c r="BB115" s="49"/>
      <c r="BC115" s="49"/>
      <c r="BD115" s="49"/>
      <c r="BE115" s="49"/>
      <c r="BF115" s="49"/>
      <c r="BG115" s="49"/>
      <c r="BH115" s="49"/>
      <c r="BI115" s="49"/>
      <c r="BJ115" s="49"/>
      <c r="BK115" s="49"/>
      <c r="BL115" s="49"/>
      <c r="BM115" s="49"/>
      <c r="BN115" s="49"/>
      <c r="BO115" s="49"/>
      <c r="BP115" s="49"/>
      <c r="BQ115" s="49"/>
      <c r="BR115" s="49"/>
      <c r="BS115" s="49"/>
      <c r="BT115" s="49"/>
      <c r="BU115" s="49"/>
      <c r="BV115" s="49"/>
      <c r="BW115" s="49"/>
      <c r="BX115" s="49"/>
      <c r="BY115" s="49"/>
      <c r="BZ115" s="49"/>
      <c r="CA115" s="49"/>
      <c r="CB115" s="49"/>
      <c r="CC115" s="49"/>
      <c r="CD115" s="49"/>
      <c r="CE115" s="49"/>
      <c r="CF115" s="49"/>
      <c r="CG115" s="49"/>
      <c r="CH115" s="49"/>
      <c r="CI115" s="49"/>
      <c r="CJ115" s="49"/>
      <c r="CK115" s="49"/>
      <c r="CL115" s="49"/>
    </row>
    <row r="116" spans="1:90" x14ac:dyDescent="0.2">
      <c r="A116" s="49"/>
      <c r="B116" s="49"/>
      <c r="C116" s="28"/>
      <c r="D116" s="28"/>
      <c r="E116" s="49"/>
      <c r="F116" s="49"/>
      <c r="G116" s="49"/>
      <c r="H116" s="49"/>
      <c r="I116" s="49"/>
      <c r="J116" s="49"/>
      <c r="K116" s="49"/>
      <c r="L116" s="49"/>
      <c r="M116" s="49"/>
      <c r="N116" s="49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  <c r="Z116" s="49"/>
      <c r="AA116" s="49"/>
      <c r="AB116" s="49"/>
      <c r="AC116" s="49"/>
      <c r="AD116" s="49"/>
      <c r="AE116" s="49"/>
      <c r="AF116" s="49"/>
      <c r="AG116" s="49"/>
      <c r="AH116" s="49"/>
      <c r="AI116" s="49"/>
      <c r="AJ116" s="49"/>
      <c r="AK116" s="49"/>
      <c r="AL116" s="49"/>
      <c r="AM116" s="49"/>
      <c r="AN116" s="49"/>
      <c r="AO116" s="49"/>
      <c r="AP116" s="49"/>
      <c r="AQ116" s="49"/>
      <c r="AR116" s="49"/>
      <c r="AS116" s="49"/>
      <c r="AT116" s="49"/>
      <c r="AU116" s="49"/>
      <c r="AV116" s="49"/>
      <c r="AW116" s="49"/>
      <c r="AX116" s="49"/>
      <c r="AY116" s="49"/>
      <c r="AZ116" s="49"/>
      <c r="BA116" s="49"/>
      <c r="BB116" s="49"/>
      <c r="BC116" s="49"/>
      <c r="BD116" s="49"/>
      <c r="BE116" s="49"/>
      <c r="BF116" s="49"/>
      <c r="BG116" s="49"/>
      <c r="BH116" s="49"/>
      <c r="BI116" s="49"/>
      <c r="BJ116" s="49"/>
      <c r="BK116" s="49"/>
      <c r="BL116" s="49"/>
      <c r="BM116" s="49"/>
      <c r="BN116" s="49"/>
      <c r="BO116" s="49"/>
      <c r="BP116" s="49"/>
      <c r="BQ116" s="49"/>
      <c r="BR116" s="49"/>
      <c r="BS116" s="49"/>
      <c r="BT116" s="49"/>
      <c r="BU116" s="49"/>
      <c r="BV116" s="49"/>
      <c r="BW116" s="49"/>
      <c r="BX116" s="49"/>
      <c r="BY116" s="49"/>
      <c r="BZ116" s="49"/>
      <c r="CA116" s="49"/>
      <c r="CB116" s="49"/>
      <c r="CC116" s="49"/>
      <c r="CD116" s="49"/>
      <c r="CE116" s="49"/>
      <c r="CF116" s="49"/>
      <c r="CG116" s="49"/>
      <c r="CH116" s="49"/>
      <c r="CI116" s="49"/>
      <c r="CJ116" s="49"/>
      <c r="CK116" s="49"/>
      <c r="CL116" s="49"/>
    </row>
    <row r="117" spans="1:90" x14ac:dyDescent="0.2">
      <c r="A117" s="49"/>
      <c r="B117" s="49"/>
      <c r="C117" s="28"/>
      <c r="D117" s="28"/>
      <c r="E117" s="49"/>
      <c r="F117" s="49"/>
      <c r="G117" s="49"/>
      <c r="H117" s="49"/>
      <c r="I117" s="49"/>
      <c r="J117" s="49"/>
      <c r="K117" s="49"/>
      <c r="L117" s="49"/>
      <c r="M117" s="49"/>
      <c r="N117" s="49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  <c r="Z117" s="49"/>
      <c r="AA117" s="49"/>
      <c r="AB117" s="49"/>
      <c r="AC117" s="49"/>
      <c r="AD117" s="49"/>
      <c r="AE117" s="49"/>
      <c r="AF117" s="49"/>
      <c r="AG117" s="49"/>
      <c r="AH117" s="49"/>
      <c r="AI117" s="49"/>
      <c r="AJ117" s="49"/>
      <c r="AK117" s="49"/>
      <c r="AL117" s="49"/>
      <c r="AM117" s="49"/>
      <c r="AN117" s="49"/>
      <c r="AO117" s="49"/>
      <c r="AP117" s="49"/>
      <c r="AQ117" s="49"/>
      <c r="AR117" s="49"/>
      <c r="AS117" s="49"/>
      <c r="AT117" s="49"/>
      <c r="AU117" s="49"/>
      <c r="AV117" s="49"/>
      <c r="AW117" s="49"/>
      <c r="AX117" s="49"/>
      <c r="AY117" s="49"/>
      <c r="AZ117" s="49"/>
      <c r="BA117" s="49"/>
      <c r="BB117" s="49"/>
      <c r="BC117" s="49"/>
      <c r="BD117" s="49"/>
      <c r="BE117" s="49"/>
      <c r="BF117" s="49"/>
      <c r="BG117" s="49"/>
      <c r="BH117" s="49"/>
      <c r="BI117" s="49"/>
      <c r="BJ117" s="49"/>
      <c r="BK117" s="49"/>
      <c r="BL117" s="49"/>
      <c r="BM117" s="49"/>
      <c r="BN117" s="49"/>
      <c r="BO117" s="49"/>
      <c r="BP117" s="49"/>
      <c r="BQ117" s="49"/>
      <c r="BR117" s="49"/>
      <c r="BS117" s="49"/>
      <c r="BT117" s="49"/>
      <c r="BU117" s="49"/>
      <c r="BV117" s="49"/>
      <c r="BW117" s="49"/>
      <c r="BX117" s="49"/>
      <c r="BY117" s="49"/>
      <c r="BZ117" s="49"/>
      <c r="CA117" s="49"/>
      <c r="CB117" s="49"/>
      <c r="CC117" s="49"/>
      <c r="CD117" s="49"/>
      <c r="CE117" s="49"/>
      <c r="CF117" s="49"/>
      <c r="CG117" s="49"/>
      <c r="CH117" s="49"/>
      <c r="CI117" s="49"/>
      <c r="CJ117" s="49"/>
      <c r="CK117" s="49"/>
      <c r="CL117" s="49"/>
    </row>
    <row r="118" spans="1:90" x14ac:dyDescent="0.2">
      <c r="A118" s="49"/>
      <c r="B118" s="49"/>
      <c r="C118" s="28"/>
      <c r="D118" s="28"/>
      <c r="E118" s="49"/>
      <c r="F118" s="49"/>
      <c r="G118" s="49"/>
      <c r="H118" s="49"/>
      <c r="I118" s="49"/>
      <c r="J118" s="49"/>
      <c r="K118" s="49"/>
      <c r="L118" s="49"/>
      <c r="M118" s="49"/>
      <c r="N118" s="49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  <c r="Z118" s="49"/>
      <c r="AA118" s="49"/>
      <c r="AB118" s="49"/>
      <c r="AC118" s="49"/>
      <c r="AD118" s="49"/>
      <c r="AE118" s="49"/>
      <c r="AF118" s="49"/>
      <c r="AG118" s="49"/>
      <c r="AH118" s="49"/>
      <c r="AI118" s="49"/>
      <c r="AJ118" s="49"/>
      <c r="AK118" s="49"/>
      <c r="AL118" s="49"/>
      <c r="AM118" s="49"/>
      <c r="AN118" s="49"/>
      <c r="AO118" s="49"/>
      <c r="AP118" s="49"/>
      <c r="AQ118" s="49"/>
      <c r="AR118" s="49"/>
      <c r="AS118" s="49"/>
      <c r="AT118" s="49"/>
      <c r="AU118" s="49"/>
      <c r="AV118" s="49"/>
      <c r="AW118" s="49"/>
      <c r="AX118" s="49"/>
      <c r="AY118" s="49"/>
      <c r="AZ118" s="49"/>
      <c r="BA118" s="49"/>
      <c r="BB118" s="49"/>
      <c r="BC118" s="49"/>
      <c r="BD118" s="49"/>
      <c r="BE118" s="49"/>
      <c r="BF118" s="49"/>
      <c r="BG118" s="49"/>
      <c r="BH118" s="49"/>
      <c r="BI118" s="49"/>
      <c r="BJ118" s="49"/>
      <c r="BK118" s="49"/>
      <c r="BL118" s="49"/>
      <c r="BM118" s="49"/>
      <c r="BN118" s="49"/>
      <c r="BO118" s="49"/>
      <c r="BP118" s="49"/>
      <c r="BQ118" s="49"/>
      <c r="BR118" s="49"/>
      <c r="BS118" s="49"/>
      <c r="BT118" s="49"/>
      <c r="BU118" s="49"/>
      <c r="BV118" s="49"/>
      <c r="BW118" s="49"/>
      <c r="BX118" s="49"/>
      <c r="BY118" s="49"/>
      <c r="BZ118" s="49"/>
      <c r="CA118" s="49"/>
      <c r="CB118" s="49"/>
      <c r="CC118" s="49"/>
      <c r="CD118" s="49"/>
      <c r="CE118" s="49"/>
      <c r="CF118" s="49"/>
      <c r="CG118" s="49"/>
      <c r="CH118" s="49"/>
      <c r="CI118" s="49"/>
      <c r="CJ118" s="49"/>
      <c r="CK118" s="49"/>
      <c r="CL118" s="49"/>
    </row>
    <row r="119" spans="1:90" x14ac:dyDescent="0.2">
      <c r="A119" s="49"/>
      <c r="B119" s="49"/>
      <c r="C119" s="28"/>
      <c r="D119" s="28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  <c r="Z119" s="49"/>
      <c r="AA119" s="49"/>
      <c r="AB119" s="49"/>
      <c r="AC119" s="49"/>
      <c r="AD119" s="49"/>
      <c r="AE119" s="49"/>
      <c r="AF119" s="49"/>
      <c r="AG119" s="49"/>
      <c r="AH119" s="49"/>
      <c r="AI119" s="49"/>
      <c r="AJ119" s="49"/>
      <c r="AK119" s="49"/>
      <c r="AL119" s="49"/>
      <c r="AM119" s="49"/>
      <c r="AN119" s="49"/>
      <c r="AO119" s="49"/>
      <c r="AP119" s="49"/>
      <c r="AQ119" s="49"/>
      <c r="AR119" s="49"/>
      <c r="AS119" s="49"/>
      <c r="AT119" s="49"/>
      <c r="AU119" s="49"/>
      <c r="AV119" s="49"/>
      <c r="AW119" s="49"/>
      <c r="AX119" s="49"/>
      <c r="AY119" s="49"/>
      <c r="AZ119" s="49"/>
      <c r="BA119" s="49"/>
      <c r="BB119" s="49"/>
      <c r="BC119" s="49"/>
      <c r="BD119" s="49"/>
      <c r="BE119" s="49"/>
      <c r="BF119" s="49"/>
      <c r="BG119" s="49"/>
      <c r="BH119" s="49"/>
      <c r="BI119" s="49"/>
      <c r="BJ119" s="49"/>
      <c r="BK119" s="49"/>
      <c r="BL119" s="49"/>
      <c r="BM119" s="49"/>
      <c r="BN119" s="49"/>
      <c r="BO119" s="49"/>
      <c r="BP119" s="49"/>
      <c r="BQ119" s="49"/>
      <c r="BR119" s="49"/>
      <c r="BS119" s="49"/>
      <c r="BT119" s="49"/>
      <c r="BU119" s="49"/>
      <c r="BV119" s="49"/>
      <c r="BW119" s="49"/>
      <c r="BX119" s="49"/>
      <c r="BY119" s="49"/>
      <c r="BZ119" s="49"/>
      <c r="CA119" s="49"/>
      <c r="CB119" s="49"/>
      <c r="CC119" s="49"/>
      <c r="CD119" s="49"/>
      <c r="CE119" s="49"/>
      <c r="CF119" s="49"/>
      <c r="CG119" s="49"/>
      <c r="CH119" s="49"/>
      <c r="CI119" s="49"/>
      <c r="CJ119" s="49"/>
      <c r="CK119" s="49"/>
      <c r="CL119" s="49"/>
    </row>
    <row r="120" spans="1:90" x14ac:dyDescent="0.2">
      <c r="A120" s="49"/>
      <c r="B120" s="49"/>
      <c r="C120" s="28"/>
      <c r="D120" s="28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  <c r="Z120" s="49"/>
      <c r="AA120" s="49"/>
      <c r="AB120" s="49"/>
      <c r="AC120" s="49"/>
      <c r="AD120" s="49"/>
      <c r="AE120" s="49"/>
      <c r="AF120" s="49"/>
      <c r="AG120" s="49"/>
      <c r="AH120" s="49"/>
      <c r="AI120" s="49"/>
      <c r="AJ120" s="49"/>
      <c r="AK120" s="49"/>
      <c r="AL120" s="49"/>
      <c r="AM120" s="49"/>
      <c r="AN120" s="49"/>
      <c r="AO120" s="49"/>
      <c r="AP120" s="49"/>
      <c r="AQ120" s="49"/>
      <c r="AR120" s="49"/>
      <c r="AS120" s="49"/>
      <c r="AT120" s="49"/>
      <c r="AU120" s="49"/>
      <c r="AV120" s="49"/>
      <c r="AW120" s="49"/>
      <c r="AX120" s="49"/>
      <c r="AY120" s="49"/>
      <c r="AZ120" s="49"/>
      <c r="BA120" s="49"/>
      <c r="BB120" s="49"/>
      <c r="BC120" s="49"/>
      <c r="BD120" s="49"/>
      <c r="BE120" s="49"/>
      <c r="BF120" s="49"/>
      <c r="BG120" s="49"/>
      <c r="BH120" s="49"/>
      <c r="BI120" s="49"/>
      <c r="BJ120" s="49"/>
      <c r="BK120" s="49"/>
      <c r="BL120" s="49"/>
      <c r="BM120" s="49"/>
      <c r="BN120" s="49"/>
      <c r="BO120" s="49"/>
      <c r="BP120" s="49"/>
      <c r="BQ120" s="49"/>
      <c r="BR120" s="49"/>
      <c r="BS120" s="49"/>
      <c r="BT120" s="49"/>
      <c r="BU120" s="49"/>
      <c r="BV120" s="49"/>
      <c r="BW120" s="49"/>
      <c r="BX120" s="49"/>
      <c r="BY120" s="49"/>
      <c r="BZ120" s="49"/>
      <c r="CA120" s="49"/>
      <c r="CB120" s="49"/>
      <c r="CC120" s="49"/>
      <c r="CD120" s="49"/>
      <c r="CE120" s="49"/>
      <c r="CF120" s="49"/>
      <c r="CG120" s="49"/>
      <c r="CH120" s="49"/>
      <c r="CI120" s="49"/>
      <c r="CJ120" s="49"/>
      <c r="CK120" s="49"/>
      <c r="CL120" s="49"/>
    </row>
    <row r="121" spans="1:90" x14ac:dyDescent="0.2">
      <c r="A121" s="49"/>
      <c r="B121" s="49"/>
      <c r="C121" s="28"/>
      <c r="D121" s="28"/>
      <c r="E121" s="49"/>
      <c r="F121" s="49"/>
      <c r="G121" s="49"/>
      <c r="H121" s="49"/>
      <c r="I121" s="49"/>
      <c r="J121" s="49"/>
      <c r="K121" s="49"/>
      <c r="L121" s="49"/>
      <c r="M121" s="49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  <c r="Z121" s="49"/>
      <c r="AA121" s="49"/>
      <c r="AB121" s="49"/>
      <c r="AC121" s="49"/>
      <c r="AD121" s="49"/>
      <c r="AE121" s="49"/>
      <c r="AF121" s="49"/>
      <c r="AG121" s="49"/>
      <c r="AH121" s="49"/>
      <c r="AI121" s="49"/>
      <c r="AJ121" s="49"/>
      <c r="AK121" s="49"/>
      <c r="AL121" s="49"/>
      <c r="AM121" s="49"/>
      <c r="AN121" s="49"/>
      <c r="AO121" s="49"/>
      <c r="AP121" s="49"/>
      <c r="AQ121" s="49"/>
      <c r="AR121" s="49"/>
      <c r="AS121" s="49"/>
      <c r="AT121" s="49"/>
      <c r="AU121" s="49"/>
      <c r="AV121" s="49"/>
      <c r="AW121" s="49"/>
      <c r="AX121" s="49"/>
      <c r="AY121" s="49"/>
      <c r="AZ121" s="49"/>
      <c r="BA121" s="49"/>
      <c r="BB121" s="49"/>
      <c r="BC121" s="49"/>
      <c r="BD121" s="49"/>
      <c r="BE121" s="49"/>
      <c r="BF121" s="49"/>
      <c r="BG121" s="49"/>
      <c r="BH121" s="49"/>
      <c r="BI121" s="49"/>
      <c r="BJ121" s="49"/>
      <c r="BK121" s="49"/>
      <c r="BL121" s="49"/>
      <c r="BM121" s="49"/>
      <c r="BN121" s="49"/>
      <c r="BO121" s="49"/>
      <c r="BP121" s="49"/>
      <c r="BQ121" s="49"/>
      <c r="BR121" s="49"/>
      <c r="BS121" s="49"/>
      <c r="BT121" s="49"/>
      <c r="BU121" s="49"/>
      <c r="BV121" s="49"/>
      <c r="BW121" s="49"/>
      <c r="BX121" s="49"/>
      <c r="BY121" s="49"/>
      <c r="BZ121" s="49"/>
      <c r="CA121" s="49"/>
      <c r="CB121" s="49"/>
      <c r="CC121" s="49"/>
      <c r="CD121" s="49"/>
      <c r="CE121" s="49"/>
      <c r="CF121" s="49"/>
      <c r="CG121" s="49"/>
      <c r="CH121" s="49"/>
      <c r="CI121" s="49"/>
      <c r="CJ121" s="49"/>
      <c r="CK121" s="49"/>
      <c r="CL121" s="49"/>
    </row>
    <row r="122" spans="1:90" x14ac:dyDescent="0.2">
      <c r="A122" s="49"/>
      <c r="B122" s="49"/>
      <c r="C122" s="28"/>
      <c r="D122" s="28"/>
      <c r="E122" s="49"/>
      <c r="F122" s="49"/>
      <c r="G122" s="49"/>
      <c r="H122" s="49"/>
      <c r="I122" s="49"/>
      <c r="J122" s="49"/>
      <c r="K122" s="49"/>
      <c r="L122" s="49"/>
      <c r="M122" s="49"/>
      <c r="N122" s="49"/>
      <c r="O122" s="49"/>
      <c r="P122" s="49"/>
      <c r="Q122" s="49"/>
      <c r="R122" s="49"/>
      <c r="S122" s="49"/>
      <c r="T122" s="49"/>
      <c r="U122" s="49"/>
      <c r="V122" s="49"/>
      <c r="W122" s="49"/>
      <c r="X122" s="49"/>
      <c r="Y122" s="49"/>
      <c r="Z122" s="49"/>
      <c r="AA122" s="49"/>
      <c r="AB122" s="49"/>
      <c r="AC122" s="49"/>
      <c r="AD122" s="49"/>
      <c r="AE122" s="49"/>
      <c r="AF122" s="49"/>
      <c r="AG122" s="49"/>
      <c r="AH122" s="49"/>
      <c r="AI122" s="49"/>
      <c r="AJ122" s="49"/>
      <c r="AK122" s="49"/>
      <c r="AL122" s="49"/>
      <c r="AM122" s="49"/>
      <c r="AN122" s="49"/>
      <c r="AO122" s="49"/>
      <c r="AP122" s="49"/>
      <c r="AQ122" s="49"/>
      <c r="AR122" s="49"/>
      <c r="AS122" s="49"/>
      <c r="AT122" s="49"/>
      <c r="AU122" s="49"/>
      <c r="AV122" s="49"/>
      <c r="AW122" s="49"/>
      <c r="AX122" s="49"/>
      <c r="AY122" s="49"/>
      <c r="AZ122" s="49"/>
      <c r="BA122" s="49"/>
      <c r="BB122" s="49"/>
      <c r="BC122" s="49"/>
      <c r="BD122" s="49"/>
      <c r="BE122" s="49"/>
      <c r="BF122" s="49"/>
      <c r="BG122" s="49"/>
      <c r="BH122" s="49"/>
      <c r="BI122" s="49"/>
      <c r="BJ122" s="49"/>
      <c r="BK122" s="49"/>
      <c r="BL122" s="49"/>
      <c r="BM122" s="49"/>
      <c r="BN122" s="49"/>
      <c r="BO122" s="49"/>
      <c r="BP122" s="49"/>
      <c r="BQ122" s="49"/>
      <c r="BR122" s="49"/>
      <c r="BS122" s="49"/>
      <c r="BT122" s="49"/>
      <c r="BU122" s="49"/>
      <c r="BV122" s="49"/>
      <c r="BW122" s="49"/>
      <c r="BX122" s="49"/>
      <c r="BY122" s="49"/>
      <c r="BZ122" s="49"/>
      <c r="CA122" s="49"/>
      <c r="CB122" s="49"/>
      <c r="CC122" s="49"/>
      <c r="CD122" s="49"/>
      <c r="CE122" s="49"/>
      <c r="CF122" s="49"/>
      <c r="CG122" s="49"/>
      <c r="CH122" s="49"/>
      <c r="CI122" s="49"/>
      <c r="CJ122" s="49"/>
      <c r="CK122" s="49"/>
      <c r="CL122" s="49"/>
    </row>
    <row r="123" spans="1:90" x14ac:dyDescent="0.2">
      <c r="A123" s="49"/>
      <c r="B123" s="49"/>
      <c r="C123" s="28"/>
      <c r="D123" s="28"/>
      <c r="E123" s="49"/>
      <c r="F123" s="49"/>
      <c r="G123" s="49"/>
      <c r="H123" s="49"/>
      <c r="I123" s="49"/>
      <c r="J123" s="49"/>
      <c r="K123" s="49"/>
      <c r="L123" s="49"/>
      <c r="M123" s="49"/>
      <c r="N123" s="49"/>
      <c r="O123" s="49"/>
      <c r="P123" s="49"/>
      <c r="Q123" s="49"/>
      <c r="R123" s="49"/>
      <c r="S123" s="49"/>
      <c r="T123" s="49"/>
      <c r="U123" s="49"/>
      <c r="V123" s="49"/>
      <c r="W123" s="49"/>
      <c r="X123" s="49"/>
      <c r="Y123" s="49"/>
      <c r="Z123" s="49"/>
      <c r="AA123" s="49"/>
      <c r="AB123" s="49"/>
      <c r="AC123" s="49"/>
      <c r="AD123" s="49"/>
      <c r="AE123" s="49"/>
      <c r="AF123" s="49"/>
      <c r="AG123" s="49"/>
      <c r="AH123" s="49"/>
      <c r="AI123" s="49"/>
      <c r="AJ123" s="49"/>
      <c r="AK123" s="49"/>
      <c r="AL123" s="49"/>
      <c r="AM123" s="49"/>
      <c r="AN123" s="49"/>
      <c r="AO123" s="49"/>
      <c r="AP123" s="49"/>
      <c r="AQ123" s="49"/>
      <c r="AR123" s="49"/>
      <c r="AS123" s="49"/>
      <c r="AT123" s="49"/>
      <c r="AU123" s="49"/>
      <c r="AV123" s="49"/>
      <c r="AW123" s="49"/>
      <c r="AX123" s="49"/>
      <c r="AY123" s="49"/>
      <c r="AZ123" s="49"/>
      <c r="BA123" s="49"/>
      <c r="BB123" s="49"/>
      <c r="BC123" s="49"/>
      <c r="BD123" s="49"/>
      <c r="BE123" s="49"/>
      <c r="BF123" s="49"/>
      <c r="BG123" s="49"/>
      <c r="BH123" s="49"/>
      <c r="BI123" s="49"/>
      <c r="BJ123" s="49"/>
      <c r="BK123" s="49"/>
      <c r="BL123" s="49"/>
      <c r="BM123" s="49"/>
      <c r="BN123" s="49"/>
      <c r="BO123" s="49"/>
      <c r="BP123" s="49"/>
      <c r="BQ123" s="49"/>
      <c r="BR123" s="49"/>
      <c r="BS123" s="49"/>
      <c r="BT123" s="49"/>
      <c r="BU123" s="49"/>
      <c r="BV123" s="49"/>
      <c r="BW123" s="49"/>
      <c r="BX123" s="49"/>
      <c r="BY123" s="49"/>
      <c r="BZ123" s="49"/>
      <c r="CA123" s="49"/>
      <c r="CB123" s="49"/>
      <c r="CC123" s="49"/>
      <c r="CD123" s="49"/>
      <c r="CE123" s="49"/>
      <c r="CF123" s="49"/>
      <c r="CG123" s="49"/>
      <c r="CH123" s="49"/>
      <c r="CI123" s="49"/>
      <c r="CJ123" s="49"/>
      <c r="CK123" s="49"/>
      <c r="CL123" s="49"/>
    </row>
    <row r="124" spans="1:90" x14ac:dyDescent="0.2">
      <c r="A124" s="49"/>
      <c r="B124" s="49"/>
      <c r="C124" s="28"/>
      <c r="D124" s="28"/>
      <c r="E124" s="49"/>
      <c r="F124" s="49"/>
      <c r="G124" s="49"/>
      <c r="H124" s="49"/>
      <c r="I124" s="49"/>
      <c r="J124" s="49"/>
      <c r="K124" s="49"/>
      <c r="L124" s="49"/>
      <c r="M124" s="49"/>
      <c r="N124" s="49"/>
      <c r="O124" s="49"/>
      <c r="P124" s="49"/>
      <c r="Q124" s="49"/>
      <c r="R124" s="49"/>
      <c r="S124" s="49"/>
      <c r="T124" s="49"/>
      <c r="U124" s="49"/>
      <c r="V124" s="49"/>
      <c r="W124" s="49"/>
      <c r="X124" s="49"/>
      <c r="Y124" s="49"/>
      <c r="Z124" s="49"/>
      <c r="AA124" s="49"/>
      <c r="AB124" s="49"/>
      <c r="AC124" s="49"/>
      <c r="AD124" s="49"/>
      <c r="AE124" s="49"/>
      <c r="AF124" s="49"/>
      <c r="AG124" s="49"/>
      <c r="AH124" s="49"/>
      <c r="AI124" s="49"/>
      <c r="AJ124" s="49"/>
      <c r="AK124" s="49"/>
      <c r="AL124" s="49"/>
      <c r="AM124" s="49"/>
      <c r="AN124" s="49"/>
      <c r="AO124" s="49"/>
      <c r="AP124" s="49"/>
      <c r="AQ124" s="49"/>
      <c r="AR124" s="49"/>
      <c r="AS124" s="49"/>
      <c r="AT124" s="49"/>
      <c r="AU124" s="49"/>
      <c r="AV124" s="49"/>
      <c r="AW124" s="49"/>
      <c r="AX124" s="49"/>
      <c r="AY124" s="49"/>
      <c r="AZ124" s="49"/>
      <c r="BA124" s="49"/>
      <c r="BB124" s="49"/>
      <c r="BC124" s="49"/>
      <c r="BD124" s="49"/>
      <c r="BE124" s="49"/>
      <c r="BF124" s="49"/>
      <c r="BG124" s="49"/>
      <c r="BH124" s="49"/>
      <c r="BI124" s="49"/>
      <c r="BJ124" s="49"/>
      <c r="BK124" s="49"/>
      <c r="BL124" s="49"/>
      <c r="BM124" s="49"/>
      <c r="BN124" s="49"/>
      <c r="BO124" s="49"/>
      <c r="BP124" s="49"/>
      <c r="BQ124" s="49"/>
      <c r="BR124" s="49"/>
      <c r="BS124" s="49"/>
      <c r="BT124" s="49"/>
      <c r="BU124" s="49"/>
      <c r="BV124" s="49"/>
      <c r="BW124" s="49"/>
      <c r="BX124" s="49"/>
      <c r="BY124" s="49"/>
      <c r="BZ124" s="49"/>
      <c r="CA124" s="49"/>
      <c r="CB124" s="49"/>
      <c r="CC124" s="49"/>
      <c r="CD124" s="49"/>
      <c r="CE124" s="49"/>
      <c r="CF124" s="49"/>
      <c r="CG124" s="49"/>
      <c r="CH124" s="49"/>
      <c r="CI124" s="49"/>
      <c r="CJ124" s="49"/>
      <c r="CK124" s="49"/>
      <c r="CL124" s="49"/>
    </row>
    <row r="125" spans="1:90" x14ac:dyDescent="0.2">
      <c r="A125" s="49"/>
      <c r="B125" s="49"/>
      <c r="C125" s="28"/>
      <c r="D125" s="28"/>
      <c r="E125" s="49"/>
      <c r="F125" s="49"/>
      <c r="G125" s="49"/>
      <c r="H125" s="49"/>
      <c r="I125" s="49"/>
      <c r="J125" s="49"/>
      <c r="K125" s="49"/>
      <c r="L125" s="49"/>
      <c r="M125" s="49"/>
      <c r="N125" s="49"/>
      <c r="O125" s="49"/>
      <c r="P125" s="49"/>
      <c r="Q125" s="49"/>
      <c r="R125" s="49"/>
      <c r="S125" s="49"/>
      <c r="T125" s="49"/>
      <c r="U125" s="49"/>
      <c r="V125" s="49"/>
      <c r="W125" s="49"/>
      <c r="X125" s="49"/>
      <c r="Y125" s="49"/>
      <c r="Z125" s="49"/>
      <c r="AA125" s="49"/>
      <c r="AB125" s="49"/>
      <c r="AC125" s="49"/>
      <c r="AD125" s="49"/>
      <c r="AE125" s="49"/>
      <c r="AF125" s="49"/>
      <c r="AG125" s="49"/>
      <c r="AH125" s="49"/>
      <c r="AI125" s="49"/>
      <c r="AJ125" s="49"/>
      <c r="AK125" s="49"/>
      <c r="AL125" s="49"/>
      <c r="AM125" s="49"/>
      <c r="AN125" s="49"/>
      <c r="AO125" s="49"/>
      <c r="AP125" s="49"/>
      <c r="AQ125" s="49"/>
      <c r="AR125" s="49"/>
      <c r="AS125" s="49"/>
      <c r="AT125" s="49"/>
      <c r="AU125" s="49"/>
      <c r="AV125" s="49"/>
      <c r="AW125" s="49"/>
      <c r="AX125" s="49"/>
      <c r="AY125" s="49"/>
      <c r="AZ125" s="49"/>
      <c r="BA125" s="49"/>
      <c r="BB125" s="49"/>
      <c r="BC125" s="49"/>
      <c r="BD125" s="49"/>
      <c r="BE125" s="49"/>
      <c r="BF125" s="49"/>
      <c r="BG125" s="49"/>
      <c r="BH125" s="49"/>
      <c r="BI125" s="49"/>
      <c r="BJ125" s="49"/>
      <c r="BK125" s="49"/>
      <c r="BL125" s="49"/>
      <c r="BM125" s="49"/>
      <c r="BN125" s="49"/>
      <c r="BO125" s="49"/>
      <c r="BP125" s="49"/>
      <c r="BQ125" s="49"/>
      <c r="BR125" s="49"/>
      <c r="BS125" s="49"/>
      <c r="BT125" s="49"/>
      <c r="BU125" s="49"/>
      <c r="BV125" s="49"/>
      <c r="BW125" s="49"/>
      <c r="BX125" s="49"/>
      <c r="BY125" s="49"/>
      <c r="BZ125" s="49"/>
      <c r="CA125" s="49"/>
      <c r="CB125" s="49"/>
      <c r="CC125" s="49"/>
      <c r="CD125" s="49"/>
      <c r="CE125" s="49"/>
      <c r="CF125" s="49"/>
      <c r="CG125" s="49"/>
      <c r="CH125" s="49"/>
      <c r="CI125" s="49"/>
      <c r="CJ125" s="49"/>
      <c r="CK125" s="49"/>
      <c r="CL125" s="49"/>
    </row>
    <row r="126" spans="1:90" x14ac:dyDescent="0.2">
      <c r="A126" s="49"/>
      <c r="B126" s="49"/>
      <c r="C126" s="28"/>
      <c r="D126" s="28"/>
      <c r="E126" s="49"/>
      <c r="F126" s="49"/>
      <c r="G126" s="49"/>
      <c r="H126" s="49"/>
      <c r="I126" s="49"/>
      <c r="J126" s="49"/>
      <c r="K126" s="49"/>
      <c r="L126" s="49"/>
      <c r="M126" s="49"/>
      <c r="N126" s="49"/>
      <c r="O126" s="49"/>
      <c r="P126" s="49"/>
      <c r="Q126" s="49"/>
      <c r="R126" s="49"/>
      <c r="S126" s="49"/>
      <c r="T126" s="49"/>
      <c r="U126" s="49"/>
      <c r="V126" s="49"/>
      <c r="W126" s="49"/>
      <c r="X126" s="49"/>
      <c r="Y126" s="49"/>
      <c r="Z126" s="49"/>
      <c r="AA126" s="49"/>
      <c r="AB126" s="49"/>
      <c r="AC126" s="49"/>
      <c r="AD126" s="49"/>
      <c r="AE126" s="49"/>
      <c r="AF126" s="49"/>
      <c r="AG126" s="49"/>
      <c r="AH126" s="49"/>
      <c r="AI126" s="49"/>
      <c r="AJ126" s="49"/>
      <c r="AK126" s="49"/>
      <c r="AL126" s="49"/>
      <c r="AM126" s="49"/>
      <c r="AN126" s="49"/>
      <c r="AO126" s="49"/>
      <c r="AP126" s="49"/>
      <c r="AQ126" s="49"/>
      <c r="AR126" s="49"/>
      <c r="AS126" s="49"/>
      <c r="AT126" s="49"/>
      <c r="AU126" s="49"/>
      <c r="AV126" s="49"/>
      <c r="AW126" s="49"/>
      <c r="AX126" s="49"/>
      <c r="AY126" s="49"/>
      <c r="AZ126" s="49"/>
      <c r="BA126" s="49"/>
      <c r="BB126" s="49"/>
      <c r="BC126" s="49"/>
      <c r="BD126" s="49"/>
      <c r="BE126" s="49"/>
      <c r="BF126" s="49"/>
      <c r="BG126" s="49"/>
      <c r="BH126" s="49"/>
      <c r="BI126" s="49"/>
      <c r="BJ126" s="49"/>
      <c r="BK126" s="49"/>
      <c r="BL126" s="49"/>
      <c r="BM126" s="49"/>
      <c r="BN126" s="49"/>
      <c r="BO126" s="49"/>
      <c r="BP126" s="49"/>
      <c r="BQ126" s="49"/>
      <c r="BR126" s="49"/>
      <c r="BS126" s="49"/>
      <c r="BT126" s="49"/>
      <c r="BU126" s="49"/>
      <c r="BV126" s="49"/>
      <c r="BW126" s="49"/>
      <c r="BX126" s="49"/>
      <c r="BY126" s="49"/>
      <c r="BZ126" s="49"/>
      <c r="CA126" s="49"/>
      <c r="CB126" s="49"/>
      <c r="CC126" s="49"/>
      <c r="CD126" s="49"/>
      <c r="CE126" s="49"/>
      <c r="CF126" s="49"/>
      <c r="CG126" s="49"/>
      <c r="CH126" s="49"/>
      <c r="CI126" s="49"/>
      <c r="CJ126" s="49"/>
      <c r="CK126" s="49"/>
      <c r="CL126" s="49"/>
    </row>
    <row r="127" spans="1:90" x14ac:dyDescent="0.2">
      <c r="A127" s="49"/>
      <c r="B127" s="49"/>
      <c r="C127" s="28"/>
      <c r="D127" s="28"/>
      <c r="E127" s="49"/>
      <c r="F127" s="49"/>
      <c r="G127" s="49"/>
      <c r="H127" s="49"/>
      <c r="I127" s="49"/>
      <c r="J127" s="49"/>
      <c r="K127" s="49"/>
      <c r="L127" s="49"/>
      <c r="M127" s="49"/>
      <c r="N127" s="49"/>
      <c r="O127" s="49"/>
      <c r="P127" s="49"/>
      <c r="Q127" s="49"/>
      <c r="R127" s="49"/>
      <c r="S127" s="49"/>
      <c r="T127" s="49"/>
      <c r="U127" s="49"/>
      <c r="V127" s="49"/>
      <c r="W127" s="49"/>
      <c r="X127" s="49"/>
      <c r="Y127" s="49"/>
      <c r="Z127" s="49"/>
      <c r="AA127" s="49"/>
      <c r="AB127" s="49"/>
      <c r="AC127" s="49"/>
      <c r="AD127" s="49"/>
      <c r="AE127" s="49"/>
      <c r="AF127" s="49"/>
      <c r="AG127" s="49"/>
      <c r="AH127" s="49"/>
      <c r="AI127" s="49"/>
      <c r="AJ127" s="49"/>
      <c r="AK127" s="49"/>
      <c r="AL127" s="49"/>
      <c r="AM127" s="49"/>
      <c r="AN127" s="49"/>
      <c r="AO127" s="49"/>
      <c r="AP127" s="49"/>
      <c r="AQ127" s="49"/>
      <c r="AR127" s="49"/>
      <c r="AS127" s="49"/>
      <c r="AT127" s="49"/>
      <c r="AU127" s="49"/>
      <c r="AV127" s="49"/>
      <c r="AW127" s="49"/>
      <c r="AX127" s="49"/>
      <c r="AY127" s="49"/>
      <c r="AZ127" s="49"/>
      <c r="BA127" s="49"/>
      <c r="BB127" s="49"/>
      <c r="BC127" s="49"/>
      <c r="BD127" s="49"/>
      <c r="BE127" s="49"/>
      <c r="BF127" s="49"/>
      <c r="BG127" s="49"/>
      <c r="BH127" s="49"/>
      <c r="BI127" s="49"/>
      <c r="BJ127" s="49"/>
      <c r="BK127" s="49"/>
      <c r="BL127" s="49"/>
      <c r="BM127" s="49"/>
      <c r="BN127" s="49"/>
      <c r="BO127" s="49"/>
      <c r="BP127" s="49"/>
      <c r="BQ127" s="49"/>
      <c r="BR127" s="49"/>
      <c r="BS127" s="49"/>
      <c r="BT127" s="49"/>
      <c r="BU127" s="49"/>
      <c r="BV127" s="49"/>
      <c r="BW127" s="49"/>
      <c r="BX127" s="49"/>
      <c r="BY127" s="49"/>
      <c r="BZ127" s="49"/>
      <c r="CA127" s="49"/>
      <c r="CB127" s="49"/>
      <c r="CC127" s="49"/>
      <c r="CD127" s="49"/>
      <c r="CE127" s="49"/>
      <c r="CF127" s="49"/>
      <c r="CG127" s="49"/>
      <c r="CH127" s="49"/>
      <c r="CI127" s="49"/>
      <c r="CJ127" s="49"/>
      <c r="CK127" s="49"/>
      <c r="CL127" s="49"/>
    </row>
    <row r="128" spans="1:90" x14ac:dyDescent="0.2">
      <c r="A128" s="49"/>
      <c r="B128" s="49"/>
      <c r="C128" s="28"/>
      <c r="D128" s="28"/>
      <c r="E128" s="49"/>
      <c r="F128" s="49"/>
      <c r="G128" s="49"/>
      <c r="H128" s="49"/>
      <c r="I128" s="49"/>
      <c r="J128" s="49"/>
      <c r="K128" s="49"/>
      <c r="L128" s="49"/>
      <c r="M128" s="49"/>
      <c r="N128" s="49"/>
      <c r="O128" s="49"/>
      <c r="P128" s="49"/>
      <c r="Q128" s="49"/>
      <c r="R128" s="49"/>
      <c r="S128" s="49"/>
      <c r="T128" s="49"/>
      <c r="U128" s="49"/>
      <c r="V128" s="49"/>
      <c r="W128" s="49"/>
      <c r="X128" s="49"/>
      <c r="Y128" s="49"/>
      <c r="Z128" s="49"/>
      <c r="AA128" s="49"/>
      <c r="AB128" s="49"/>
      <c r="AC128" s="49"/>
      <c r="AD128" s="49"/>
      <c r="AE128" s="49"/>
      <c r="AF128" s="49"/>
      <c r="AG128" s="49"/>
      <c r="AH128" s="49"/>
      <c r="AI128" s="49"/>
      <c r="AJ128" s="49"/>
      <c r="AK128" s="49"/>
      <c r="AL128" s="49"/>
      <c r="AM128" s="49"/>
      <c r="AN128" s="49"/>
      <c r="AO128" s="49"/>
      <c r="AP128" s="49"/>
      <c r="AQ128" s="49"/>
      <c r="AR128" s="49"/>
      <c r="AS128" s="49"/>
      <c r="AT128" s="49"/>
      <c r="AU128" s="49"/>
      <c r="AV128" s="49"/>
      <c r="AW128" s="49"/>
      <c r="AX128" s="49"/>
      <c r="AY128" s="49"/>
      <c r="AZ128" s="49"/>
      <c r="BA128" s="49"/>
      <c r="BB128" s="49"/>
      <c r="BC128" s="49"/>
      <c r="BD128" s="49"/>
      <c r="BE128" s="49"/>
      <c r="BF128" s="49"/>
      <c r="BG128" s="49"/>
      <c r="BH128" s="49"/>
      <c r="BI128" s="49"/>
      <c r="BJ128" s="49"/>
      <c r="BK128" s="49"/>
      <c r="BL128" s="49"/>
      <c r="BM128" s="49"/>
      <c r="BN128" s="49"/>
      <c r="BO128" s="49"/>
      <c r="BP128" s="49"/>
      <c r="BQ128" s="49"/>
      <c r="BR128" s="49"/>
      <c r="BS128" s="49"/>
      <c r="BT128" s="49"/>
      <c r="BU128" s="49"/>
      <c r="BV128" s="49"/>
      <c r="BW128" s="49"/>
      <c r="BX128" s="49"/>
      <c r="BY128" s="49"/>
      <c r="BZ128" s="49"/>
      <c r="CA128" s="49"/>
      <c r="CB128" s="49"/>
      <c r="CC128" s="49"/>
      <c r="CD128" s="49"/>
      <c r="CE128" s="49"/>
      <c r="CF128" s="49"/>
      <c r="CG128" s="49"/>
      <c r="CH128" s="49"/>
      <c r="CI128" s="49"/>
      <c r="CJ128" s="49"/>
      <c r="CK128" s="49"/>
      <c r="CL128" s="49"/>
    </row>
    <row r="129" spans="1:90" x14ac:dyDescent="0.2">
      <c r="A129" s="49"/>
      <c r="B129" s="49"/>
      <c r="C129" s="28"/>
      <c r="D129" s="28"/>
      <c r="E129" s="49"/>
      <c r="F129" s="49"/>
      <c r="G129" s="49"/>
      <c r="H129" s="49"/>
      <c r="I129" s="49"/>
      <c r="J129" s="49"/>
      <c r="K129" s="49"/>
      <c r="L129" s="49"/>
      <c r="M129" s="49"/>
      <c r="N129" s="49"/>
      <c r="O129" s="49"/>
      <c r="P129" s="49"/>
      <c r="Q129" s="49"/>
      <c r="R129" s="49"/>
      <c r="S129" s="49"/>
      <c r="T129" s="49"/>
      <c r="U129" s="49"/>
      <c r="V129" s="49"/>
      <c r="W129" s="49"/>
      <c r="X129" s="49"/>
      <c r="Y129" s="49"/>
      <c r="Z129" s="49"/>
      <c r="AA129" s="49"/>
      <c r="AB129" s="49"/>
      <c r="AC129" s="49"/>
      <c r="AD129" s="49"/>
      <c r="AE129" s="49"/>
      <c r="AF129" s="49"/>
      <c r="AG129" s="49"/>
      <c r="AH129" s="49"/>
      <c r="AI129" s="49"/>
      <c r="AJ129" s="49"/>
      <c r="AK129" s="49"/>
      <c r="AL129" s="49"/>
      <c r="AM129" s="49"/>
      <c r="AN129" s="49"/>
      <c r="AO129" s="49"/>
      <c r="AP129" s="49"/>
      <c r="AQ129" s="49"/>
      <c r="AR129" s="49"/>
      <c r="AS129" s="49"/>
      <c r="AT129" s="49"/>
      <c r="AU129" s="49"/>
      <c r="AV129" s="49"/>
      <c r="AW129" s="49"/>
      <c r="AX129" s="49"/>
      <c r="AY129" s="49"/>
      <c r="AZ129" s="49"/>
      <c r="BA129" s="49"/>
      <c r="BB129" s="49"/>
      <c r="BC129" s="49"/>
      <c r="BD129" s="49"/>
      <c r="BE129" s="49"/>
      <c r="BF129" s="49"/>
      <c r="BG129" s="49"/>
      <c r="BH129" s="49"/>
      <c r="BI129" s="49"/>
      <c r="BJ129" s="49"/>
      <c r="BK129" s="49"/>
      <c r="BL129" s="49"/>
      <c r="BM129" s="49"/>
      <c r="BN129" s="49"/>
      <c r="BO129" s="49"/>
      <c r="BP129" s="49"/>
      <c r="BQ129" s="49"/>
      <c r="BR129" s="49"/>
      <c r="BS129" s="49"/>
      <c r="BT129" s="49"/>
      <c r="BU129" s="49"/>
      <c r="BV129" s="49"/>
      <c r="BW129" s="49"/>
      <c r="BX129" s="49"/>
      <c r="BY129" s="49"/>
      <c r="BZ129" s="49"/>
      <c r="CA129" s="49"/>
      <c r="CB129" s="49"/>
      <c r="CC129" s="49"/>
      <c r="CD129" s="49"/>
      <c r="CE129" s="49"/>
      <c r="CF129" s="49"/>
      <c r="CG129" s="49"/>
      <c r="CH129" s="49"/>
      <c r="CI129" s="49"/>
      <c r="CJ129" s="49"/>
      <c r="CK129" s="49"/>
      <c r="CL129" s="49"/>
    </row>
    <row r="130" spans="1:90" x14ac:dyDescent="0.2">
      <c r="A130" s="49"/>
      <c r="B130" s="49"/>
      <c r="C130" s="28"/>
      <c r="D130" s="28"/>
      <c r="E130" s="49"/>
      <c r="F130" s="49"/>
      <c r="G130" s="49"/>
      <c r="H130" s="49"/>
      <c r="I130" s="49"/>
      <c r="J130" s="49"/>
      <c r="K130" s="49"/>
      <c r="L130" s="49"/>
      <c r="M130" s="49"/>
      <c r="N130" s="49"/>
      <c r="O130" s="49"/>
      <c r="P130" s="49"/>
      <c r="Q130" s="49"/>
      <c r="R130" s="49"/>
      <c r="S130" s="49"/>
      <c r="T130" s="49"/>
      <c r="U130" s="49"/>
      <c r="V130" s="49"/>
      <c r="W130" s="49"/>
      <c r="X130" s="49"/>
      <c r="Y130" s="49"/>
      <c r="Z130" s="49"/>
      <c r="AA130" s="49"/>
      <c r="AB130" s="49"/>
      <c r="AC130" s="49"/>
      <c r="AD130" s="49"/>
      <c r="AE130" s="49"/>
      <c r="AF130" s="49"/>
      <c r="AG130" s="49"/>
      <c r="AH130" s="49"/>
      <c r="AI130" s="49"/>
      <c r="AJ130" s="49"/>
      <c r="AK130" s="49"/>
      <c r="AL130" s="49"/>
      <c r="AM130" s="49"/>
      <c r="AN130" s="49"/>
      <c r="AO130" s="49"/>
      <c r="AP130" s="49"/>
      <c r="AQ130" s="49"/>
      <c r="AR130" s="49"/>
      <c r="AS130" s="49"/>
      <c r="AT130" s="49"/>
      <c r="AU130" s="49"/>
      <c r="AV130" s="49"/>
      <c r="AW130" s="49"/>
      <c r="AX130" s="49"/>
      <c r="AY130" s="49"/>
      <c r="AZ130" s="49"/>
      <c r="BA130" s="49"/>
      <c r="BB130" s="49"/>
      <c r="BC130" s="49"/>
      <c r="BD130" s="49"/>
      <c r="BE130" s="49"/>
      <c r="BF130" s="49"/>
      <c r="BG130" s="49"/>
      <c r="BH130" s="49"/>
      <c r="BI130" s="49"/>
      <c r="BJ130" s="49"/>
      <c r="BK130" s="49"/>
      <c r="BL130" s="49"/>
      <c r="BM130" s="49"/>
      <c r="BN130" s="49"/>
      <c r="BO130" s="49"/>
      <c r="BP130" s="49"/>
      <c r="BQ130" s="49"/>
      <c r="BR130" s="49"/>
      <c r="BS130" s="49"/>
      <c r="BT130" s="49"/>
      <c r="BU130" s="49"/>
      <c r="BV130" s="49"/>
      <c r="BW130" s="49"/>
      <c r="BX130" s="49"/>
      <c r="BY130" s="49"/>
      <c r="BZ130" s="49"/>
      <c r="CA130" s="49"/>
      <c r="CB130" s="49"/>
      <c r="CC130" s="49"/>
      <c r="CD130" s="49"/>
      <c r="CE130" s="49"/>
      <c r="CF130" s="49"/>
      <c r="CG130" s="49"/>
      <c r="CH130" s="49"/>
      <c r="CI130" s="49"/>
      <c r="CJ130" s="49"/>
      <c r="CK130" s="49"/>
      <c r="CL130" s="49"/>
    </row>
  </sheetData>
  <mergeCells count="5">
    <mergeCell ref="A1:F1"/>
    <mergeCell ref="A4:A5"/>
    <mergeCell ref="B4:B5"/>
    <mergeCell ref="C4:F4"/>
    <mergeCell ref="E3:F3"/>
  </mergeCells>
  <phoneticPr fontId="1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&amp;C2. melléklet aönkormányzati rendelethez</oddHeader>
    <oddFooter>&amp;C&amp;P</oddFooter>
  </headerFooter>
  <rowBreaks count="1" manualBreakCount="1">
    <brk id="37" max="5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EE33"/>
  <sheetViews>
    <sheetView tabSelected="1" topLeftCell="B1" workbookViewId="0">
      <selection activeCell="L14" sqref="L14"/>
    </sheetView>
  </sheetViews>
  <sheetFormatPr defaultRowHeight="12.75" x14ac:dyDescent="0.2"/>
  <cols>
    <col min="1" max="1" width="4.42578125" customWidth="1"/>
    <col min="2" max="2" width="13.42578125" customWidth="1"/>
    <col min="3" max="3" width="11" customWidth="1"/>
    <col min="4" max="4" width="10.7109375" customWidth="1"/>
    <col min="5" max="5" width="8.7109375" customWidth="1"/>
    <col min="6" max="6" width="9.7109375" customWidth="1"/>
    <col min="7" max="7" width="9" customWidth="1"/>
    <col min="8" max="8" width="9.28515625" customWidth="1"/>
    <col min="9" max="9" width="11.28515625" customWidth="1"/>
    <col min="10" max="10" width="10.5703125" customWidth="1"/>
    <col min="11" max="12" width="8.7109375" customWidth="1"/>
    <col min="14" max="14" width="1" hidden="1" customWidth="1"/>
    <col min="15" max="15" width="12.7109375" customWidth="1"/>
    <col min="16" max="16" width="14.5703125" customWidth="1"/>
    <col min="17" max="17" width="12" customWidth="1"/>
    <col min="18" max="18" width="10.5703125" customWidth="1"/>
    <col min="19" max="20" width="9.42578125" customWidth="1"/>
    <col min="21" max="21" width="8.28515625" customWidth="1"/>
    <col min="22" max="22" width="7.5703125" customWidth="1"/>
    <col min="23" max="23" width="8.28515625" customWidth="1"/>
    <col min="24" max="24" width="6" customWidth="1"/>
    <col min="25" max="25" width="9.28515625" customWidth="1"/>
    <col min="26" max="26" width="8.28515625" customWidth="1"/>
    <col min="27" max="27" width="10.85546875" customWidth="1"/>
    <col min="28" max="28" width="10.140625" customWidth="1"/>
    <col min="29" max="29" width="5.140625" customWidth="1"/>
    <col min="30" max="30" width="11.7109375" customWidth="1"/>
    <col min="31" max="31" width="9.28515625" customWidth="1"/>
    <col min="32" max="32" width="10" customWidth="1"/>
    <col min="33" max="33" width="10.42578125" customWidth="1"/>
    <col min="34" max="34" width="10.28515625" customWidth="1"/>
    <col min="35" max="35" width="9.85546875" customWidth="1"/>
    <col min="36" max="36" width="10.28515625" customWidth="1"/>
    <col min="37" max="37" width="8.5703125" customWidth="1"/>
    <col min="38" max="38" width="7.5703125" customWidth="1"/>
    <col min="39" max="40" width="10" customWidth="1"/>
    <col min="41" max="41" width="6" customWidth="1"/>
    <col min="42" max="42" width="13.140625" customWidth="1"/>
    <col min="43" max="43" width="10" customWidth="1"/>
    <col min="44" max="44" width="10.85546875" customWidth="1"/>
    <col min="45" max="46" width="10" customWidth="1"/>
    <col min="47" max="47" width="9" customWidth="1"/>
    <col min="48" max="48" width="9.140625" customWidth="1"/>
    <col min="49" max="49" width="7.7109375" customWidth="1"/>
    <col min="50" max="50" width="6.5703125" customWidth="1"/>
    <col min="51" max="51" width="9" customWidth="1"/>
    <col min="52" max="52" width="9.7109375" customWidth="1"/>
    <col min="53" max="53" width="10.28515625" customWidth="1"/>
    <col min="54" max="54" width="10.140625" customWidth="1"/>
    <col min="55" max="55" width="8" customWidth="1"/>
    <col min="56" max="56" width="7.42578125" customWidth="1"/>
    <col min="57" max="57" width="12.42578125" customWidth="1"/>
    <col min="58" max="58" width="13.5703125" customWidth="1"/>
    <col min="59" max="59" width="10.5703125" customWidth="1"/>
    <col min="60" max="60" width="5.85546875" customWidth="1"/>
    <col min="61" max="61" width="12.42578125" customWidth="1"/>
    <col min="62" max="63" width="9.7109375" customWidth="1"/>
    <col min="64" max="64" width="10.5703125" customWidth="1"/>
    <col min="65" max="65" width="10.85546875" customWidth="1"/>
    <col min="66" max="66" width="11.42578125" customWidth="1"/>
    <col min="67" max="67" width="11.140625" customWidth="1"/>
    <col min="68" max="68" width="11" customWidth="1"/>
    <col min="69" max="69" width="10.85546875" customWidth="1"/>
    <col min="70" max="72" width="10.7109375" customWidth="1"/>
    <col min="73" max="73" width="8.5703125" customWidth="1"/>
    <col min="74" max="74" width="8.7109375" customWidth="1"/>
    <col min="76" max="76" width="10.7109375" customWidth="1"/>
    <col min="77" max="77" width="10.42578125" customWidth="1"/>
    <col min="78" max="78" width="9" customWidth="1"/>
    <col min="79" max="79" width="9.5703125" customWidth="1"/>
    <col min="80" max="80" width="9.140625" customWidth="1"/>
    <col min="81" max="81" width="8.85546875" customWidth="1"/>
    <col min="82" max="82" width="10.140625" customWidth="1"/>
    <col min="83" max="85" width="9.140625" customWidth="1"/>
    <col min="86" max="86" width="10" customWidth="1"/>
    <col min="87" max="87" width="9.5703125" customWidth="1"/>
    <col min="88" max="88" width="11.28515625" customWidth="1"/>
    <col min="89" max="90" width="12.28515625" customWidth="1"/>
    <col min="91" max="91" width="8.28515625" customWidth="1"/>
    <col min="92" max="92" width="14.28515625" customWidth="1"/>
    <col min="93" max="93" width="10.85546875" customWidth="1"/>
    <col min="94" max="94" width="10" customWidth="1"/>
    <col min="95" max="95" width="9.7109375" customWidth="1"/>
    <col min="96" max="96" width="10.28515625" customWidth="1"/>
    <col min="97" max="97" width="9.42578125" customWidth="1"/>
    <col min="98" max="100" width="9.5703125" customWidth="1"/>
    <col min="101" max="102" width="8.28515625" customWidth="1"/>
    <col min="103" max="103" width="10.7109375" customWidth="1"/>
    <col min="104" max="104" width="10.42578125" customWidth="1"/>
    <col min="105" max="106" width="8.28515625" customWidth="1"/>
    <col min="107" max="107" width="4.28515625" customWidth="1"/>
    <col min="108" max="108" width="14.42578125" customWidth="1"/>
    <col min="110" max="110" width="6.7109375" customWidth="1"/>
    <col min="111" max="111" width="5.85546875" customWidth="1"/>
    <col min="112" max="112" width="19.5703125" customWidth="1"/>
    <col min="113" max="113" width="15.85546875" customWidth="1"/>
    <col min="114" max="114" width="17.42578125" customWidth="1"/>
    <col min="123" max="123" width="12.42578125" customWidth="1"/>
    <col min="124" max="124" width="26.140625" customWidth="1"/>
    <col min="125" max="125" width="12.7109375" customWidth="1"/>
  </cols>
  <sheetData>
    <row r="1" spans="1:135" x14ac:dyDescent="0.2">
      <c r="A1" s="275"/>
      <c r="B1" s="275"/>
      <c r="C1" s="275"/>
      <c r="D1" s="275"/>
      <c r="E1" s="275"/>
      <c r="F1" s="275"/>
      <c r="G1" s="275"/>
      <c r="H1" s="275"/>
      <c r="I1" s="275"/>
      <c r="J1" s="275"/>
      <c r="K1" s="30"/>
      <c r="L1" s="275"/>
      <c r="M1" s="275"/>
      <c r="N1" s="33"/>
      <c r="O1" s="275"/>
      <c r="P1" s="275"/>
      <c r="Q1" s="275"/>
      <c r="R1" s="275"/>
      <c r="S1" s="275"/>
      <c r="T1" s="275"/>
      <c r="U1" s="275"/>
      <c r="V1" s="275"/>
      <c r="W1" s="275"/>
      <c r="X1" s="275"/>
      <c r="Y1" s="275"/>
      <c r="Z1" s="275"/>
      <c r="AA1" s="275"/>
      <c r="AB1" s="275"/>
      <c r="AC1" s="275"/>
      <c r="AD1" s="275"/>
      <c r="AE1" s="275"/>
      <c r="AF1" s="275"/>
      <c r="AG1" s="275"/>
      <c r="AH1" s="275"/>
      <c r="AI1" s="275"/>
      <c r="AJ1" s="275"/>
      <c r="AK1" s="275"/>
      <c r="AL1" s="275"/>
      <c r="AM1" s="275"/>
      <c r="AN1" s="275"/>
      <c r="AO1" s="275"/>
      <c r="AP1" s="275"/>
      <c r="AQ1" s="275"/>
      <c r="AR1" s="275"/>
      <c r="AS1" s="275"/>
      <c r="AT1" s="275"/>
      <c r="AU1" s="275"/>
      <c r="AV1" s="275"/>
      <c r="AW1" s="275"/>
      <c r="AX1" s="275"/>
      <c r="AY1" s="275"/>
      <c r="AZ1" s="275"/>
      <c r="BA1" s="275"/>
      <c r="BB1" s="275"/>
      <c r="BC1" s="275"/>
      <c r="BD1" s="275"/>
      <c r="BE1" s="275"/>
      <c r="BF1" s="275"/>
      <c r="BG1" s="33"/>
      <c r="BH1" s="275"/>
      <c r="BI1" s="275"/>
      <c r="BJ1" s="275"/>
      <c r="BK1" s="275"/>
      <c r="BL1" s="275"/>
      <c r="BM1" s="275"/>
      <c r="BN1" s="275"/>
      <c r="BO1" s="275"/>
      <c r="BP1" s="275"/>
      <c r="BQ1" s="275"/>
      <c r="BR1" s="275"/>
      <c r="BS1" s="275"/>
      <c r="BT1" s="33"/>
      <c r="BU1" s="33"/>
      <c r="BV1" s="275"/>
      <c r="BW1" s="275"/>
      <c r="BX1" s="275"/>
      <c r="BY1" s="275"/>
      <c r="BZ1" s="275"/>
      <c r="CA1" s="275"/>
      <c r="CB1" s="275"/>
      <c r="CC1" s="275"/>
      <c r="CD1" s="275"/>
      <c r="CE1" s="275"/>
      <c r="CF1" s="275"/>
      <c r="CG1" s="275"/>
      <c r="CH1" s="275"/>
      <c r="CI1" s="275"/>
      <c r="CJ1" s="275"/>
      <c r="CK1" s="275"/>
      <c r="CL1" s="275"/>
      <c r="CM1" s="275"/>
      <c r="CN1" s="275"/>
      <c r="CO1" s="275"/>
      <c r="CP1" s="275"/>
      <c r="CQ1" s="275"/>
      <c r="CR1" s="275"/>
      <c r="CS1" s="275"/>
      <c r="CT1" s="275"/>
      <c r="CU1" s="275"/>
      <c r="CV1" s="275"/>
      <c r="CW1" s="275"/>
      <c r="CX1" s="275"/>
      <c r="CY1" s="275"/>
      <c r="CZ1" s="275"/>
      <c r="DA1" s="275"/>
      <c r="DB1" s="275"/>
      <c r="DC1" s="275"/>
      <c r="DD1" s="275"/>
      <c r="DE1" s="275"/>
      <c r="DF1" s="275"/>
      <c r="DG1" s="275"/>
      <c r="DH1" s="275"/>
      <c r="DI1" s="275"/>
      <c r="DJ1" s="275"/>
      <c r="DK1" s="275"/>
      <c r="DL1" s="275"/>
      <c r="DM1" s="275"/>
      <c r="DN1" s="33"/>
      <c r="DO1" s="33"/>
      <c r="DP1" s="33"/>
      <c r="DQ1" s="33"/>
      <c r="DR1" s="33"/>
      <c r="DS1" s="33"/>
      <c r="DT1" s="33"/>
      <c r="DU1" s="33"/>
      <c r="DV1" s="33"/>
      <c r="DW1" s="33"/>
      <c r="DX1" s="33"/>
      <c r="DY1" s="33"/>
      <c r="DZ1" s="33"/>
      <c r="EA1" s="33"/>
      <c r="EB1" s="33"/>
      <c r="EC1" s="33"/>
      <c r="ED1" s="33"/>
      <c r="EE1" s="33"/>
    </row>
    <row r="2" spans="1:135" ht="18" x14ac:dyDescent="0.25">
      <c r="A2" s="304" t="s">
        <v>659</v>
      </c>
      <c r="B2" s="329"/>
      <c r="C2" s="329"/>
      <c r="D2" s="329"/>
      <c r="E2" s="329"/>
      <c r="F2" s="329"/>
      <c r="G2" s="329"/>
      <c r="H2" s="329"/>
      <c r="I2" s="329"/>
      <c r="J2" s="329"/>
      <c r="O2" s="5" t="s">
        <v>663</v>
      </c>
      <c r="P2" s="30"/>
      <c r="Q2" s="30"/>
      <c r="R2" s="30"/>
      <c r="S2" s="65"/>
      <c r="T2" s="30"/>
      <c r="U2" s="30"/>
      <c r="V2" s="30"/>
      <c r="W2" s="30"/>
      <c r="X2" s="30"/>
      <c r="Y2" s="30"/>
      <c r="Z2" s="30"/>
      <c r="AA2" s="30"/>
      <c r="AB2" s="30"/>
      <c r="AC2" s="5" t="s">
        <v>663</v>
      </c>
      <c r="AD2" s="30"/>
      <c r="AE2" s="30"/>
      <c r="AF2" s="30"/>
      <c r="AG2" s="30"/>
      <c r="AH2" s="30"/>
      <c r="AI2" s="30"/>
      <c r="AJ2" s="30"/>
      <c r="AK2" s="30"/>
      <c r="AL2" s="30"/>
      <c r="AM2" s="30"/>
      <c r="AN2" s="30"/>
      <c r="AO2" s="5"/>
      <c r="AP2" s="5" t="s">
        <v>664</v>
      </c>
      <c r="AQ2" s="30"/>
      <c r="AR2" s="30"/>
      <c r="AS2" s="30"/>
      <c r="AT2" s="30"/>
      <c r="AU2" s="30"/>
      <c r="AV2" s="258"/>
      <c r="AW2" s="258"/>
      <c r="AX2" s="258"/>
      <c r="AY2" s="258"/>
      <c r="AZ2" s="258"/>
      <c r="BA2" s="258"/>
      <c r="BB2" s="30"/>
      <c r="BC2" s="30"/>
      <c r="BD2" s="30"/>
      <c r="BE2" s="30"/>
      <c r="BF2" s="30"/>
      <c r="BG2" s="30"/>
      <c r="BH2" s="304" t="s">
        <v>660</v>
      </c>
      <c r="BI2" s="329"/>
      <c r="BJ2" s="329"/>
      <c r="BK2" s="329"/>
      <c r="BL2" s="329"/>
      <c r="BM2" s="329"/>
      <c r="BN2" s="329"/>
      <c r="BO2" s="329"/>
      <c r="BP2" s="329"/>
      <c r="BQ2" s="329"/>
      <c r="BR2" s="329"/>
      <c r="BS2" s="329"/>
      <c r="BT2" s="12"/>
      <c r="BU2" s="12"/>
      <c r="BV2" s="304" t="s">
        <v>661</v>
      </c>
      <c r="BW2" s="329"/>
      <c r="BX2" s="329"/>
      <c r="BY2" s="329"/>
      <c r="BZ2" s="329"/>
      <c r="CA2" s="329"/>
      <c r="CB2" s="329"/>
      <c r="CC2" s="275"/>
      <c r="CD2" s="275"/>
      <c r="CE2" s="275"/>
      <c r="CF2" s="275"/>
      <c r="CG2" s="275"/>
      <c r="CH2" s="275"/>
      <c r="CI2" s="275"/>
      <c r="CK2" s="150"/>
      <c r="CL2" s="150"/>
      <c r="CM2" s="304" t="s">
        <v>662</v>
      </c>
      <c r="CN2" s="329"/>
      <c r="CO2" s="329"/>
      <c r="CP2" s="329"/>
      <c r="CQ2" s="329"/>
      <c r="CR2" s="329"/>
      <c r="CS2" s="329"/>
      <c r="CT2" s="329"/>
      <c r="CU2" s="329"/>
      <c r="CV2" s="329"/>
      <c r="CW2" s="329"/>
      <c r="CX2" s="329"/>
      <c r="CY2" s="329"/>
      <c r="CZ2" s="329"/>
      <c r="DA2" s="148"/>
      <c r="DB2" s="148"/>
      <c r="DC2" s="304" t="s">
        <v>663</v>
      </c>
      <c r="DD2" s="329"/>
      <c r="DE2" s="329"/>
      <c r="DF2" s="329"/>
      <c r="DG2" s="329"/>
      <c r="DH2" s="329"/>
      <c r="DI2" s="329"/>
      <c r="DJ2" s="329"/>
      <c r="DK2" s="329"/>
      <c r="DL2" s="329"/>
      <c r="DP2" s="107"/>
      <c r="DQ2" s="107"/>
      <c r="DR2" s="107"/>
      <c r="DS2" s="12"/>
      <c r="DT2" s="33"/>
      <c r="DU2" s="33"/>
      <c r="DV2" s="33"/>
    </row>
    <row r="3" spans="1:135" ht="13.5" thickBot="1" x14ac:dyDescent="0.25">
      <c r="I3" s="268" t="s">
        <v>290</v>
      </c>
      <c r="J3" s="268"/>
      <c r="K3" s="4"/>
      <c r="L3" s="4"/>
      <c r="M3" s="4"/>
      <c r="N3" s="4"/>
      <c r="AA3" s="268" t="s">
        <v>290</v>
      </c>
      <c r="AB3" s="268"/>
      <c r="AM3" s="268" t="s">
        <v>290</v>
      </c>
      <c r="AN3" s="268"/>
      <c r="AV3" s="124"/>
      <c r="AW3" s="124"/>
      <c r="AX3" s="124"/>
      <c r="AY3" s="124"/>
      <c r="AZ3" s="49"/>
      <c r="BA3" s="49"/>
      <c r="BB3" s="49"/>
      <c r="BC3" s="49"/>
      <c r="BD3" s="49"/>
      <c r="BE3" s="289" t="s">
        <v>290</v>
      </c>
      <c r="BF3" s="289"/>
      <c r="BG3" s="4"/>
      <c r="BH3" s="4"/>
      <c r="BI3" s="4"/>
      <c r="BP3" s="268" t="s">
        <v>290</v>
      </c>
      <c r="BQ3" s="268"/>
      <c r="CJ3" s="289" t="s">
        <v>290</v>
      </c>
      <c r="CK3" s="289"/>
      <c r="CL3" s="4"/>
      <c r="CX3" s="268" t="s">
        <v>290</v>
      </c>
      <c r="CY3" s="268"/>
      <c r="CZ3" s="268"/>
      <c r="DI3" s="289" t="s">
        <v>290</v>
      </c>
      <c r="DJ3" s="289"/>
    </row>
    <row r="4" spans="1:135" ht="12.75" customHeight="1" thickBot="1" x14ac:dyDescent="0.25">
      <c r="A4" s="306" t="s">
        <v>143</v>
      </c>
      <c r="B4" s="264"/>
      <c r="C4" s="264"/>
      <c r="D4" s="264"/>
      <c r="E4" s="264"/>
      <c r="F4" s="264"/>
      <c r="G4" s="264"/>
      <c r="H4" s="264"/>
      <c r="I4" s="331"/>
      <c r="J4" s="331"/>
      <c r="K4" s="74"/>
      <c r="L4" s="76"/>
      <c r="M4" s="74"/>
      <c r="N4" s="51"/>
      <c r="O4" s="52" t="s">
        <v>218</v>
      </c>
      <c r="P4" s="53"/>
      <c r="Q4" s="53"/>
      <c r="R4" s="53"/>
      <c r="S4" s="53"/>
      <c r="T4" s="53"/>
      <c r="U4" s="53"/>
      <c r="V4" s="53"/>
      <c r="W4" s="53"/>
      <c r="X4" s="53"/>
      <c r="Y4" s="53"/>
      <c r="Z4" s="53"/>
      <c r="AA4" s="53"/>
      <c r="AB4" s="53"/>
      <c r="AC4" s="52" t="s">
        <v>218</v>
      </c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2" t="s">
        <v>218</v>
      </c>
      <c r="AP4" s="53"/>
      <c r="AQ4" s="53"/>
      <c r="AR4" s="53"/>
      <c r="AS4" s="53"/>
      <c r="AT4" s="53"/>
      <c r="AU4" s="53"/>
      <c r="AV4" s="83"/>
      <c r="AW4" s="53"/>
      <c r="AX4" s="53"/>
      <c r="AY4" s="50"/>
      <c r="AZ4" s="51"/>
      <c r="BA4" s="50"/>
      <c r="BB4" s="50"/>
      <c r="BC4" s="50"/>
      <c r="BD4" s="50"/>
      <c r="BE4" s="320" t="s">
        <v>14</v>
      </c>
      <c r="BF4" s="321"/>
      <c r="BG4" s="103"/>
      <c r="BH4" s="33"/>
      <c r="BI4" s="33"/>
      <c r="BJ4" s="43"/>
      <c r="BK4" s="54"/>
      <c r="BL4" s="55" t="s">
        <v>196</v>
      </c>
      <c r="BM4" s="55"/>
      <c r="BN4" s="55"/>
      <c r="BO4" s="55"/>
      <c r="BP4" s="87"/>
      <c r="BQ4" s="88"/>
      <c r="BV4" s="52" t="s">
        <v>197</v>
      </c>
      <c r="BW4" s="53"/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83"/>
      <c r="CJ4" s="320" t="s">
        <v>211</v>
      </c>
      <c r="CK4" s="321"/>
      <c r="CL4" s="103"/>
      <c r="CM4" s="149" t="s">
        <v>203</v>
      </c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84"/>
      <c r="CZ4" s="85"/>
      <c r="DG4" s="335" t="s">
        <v>191</v>
      </c>
      <c r="DH4" s="336"/>
      <c r="DI4" s="320" t="s">
        <v>277</v>
      </c>
      <c r="DJ4" s="332"/>
    </row>
    <row r="5" spans="1:135" ht="12.75" customHeight="1" x14ac:dyDescent="0.2">
      <c r="A5" s="292" t="s">
        <v>191</v>
      </c>
      <c r="B5" s="305"/>
      <c r="C5" s="279" t="s">
        <v>129</v>
      </c>
      <c r="D5" s="280"/>
      <c r="E5" s="279" t="s">
        <v>616</v>
      </c>
      <c r="F5" s="280"/>
      <c r="G5" s="269" t="s">
        <v>608</v>
      </c>
      <c r="H5" s="270"/>
      <c r="I5" s="325" t="s">
        <v>131</v>
      </c>
      <c r="J5" s="326"/>
      <c r="K5" s="227"/>
      <c r="L5" s="69"/>
      <c r="M5" s="69"/>
      <c r="N5" s="58"/>
      <c r="O5" s="292" t="s">
        <v>191</v>
      </c>
      <c r="P5" s="305"/>
      <c r="Q5" s="281" t="s">
        <v>220</v>
      </c>
      <c r="R5" s="265"/>
      <c r="S5" s="279" t="s">
        <v>179</v>
      </c>
      <c r="T5" s="280"/>
      <c r="U5" s="292" t="s">
        <v>221</v>
      </c>
      <c r="V5" s="292"/>
      <c r="W5" s="292" t="s">
        <v>222</v>
      </c>
      <c r="X5" s="292"/>
      <c r="Y5" s="292" t="s">
        <v>180</v>
      </c>
      <c r="Z5" s="292"/>
      <c r="AA5" s="292" t="s">
        <v>223</v>
      </c>
      <c r="AB5" s="292"/>
      <c r="AC5" s="292" t="s">
        <v>191</v>
      </c>
      <c r="AD5" s="305"/>
      <c r="AE5" s="279" t="s">
        <v>225</v>
      </c>
      <c r="AF5" s="280"/>
      <c r="AG5" s="292" t="s">
        <v>356</v>
      </c>
      <c r="AH5" s="292"/>
      <c r="AI5" s="292" t="s">
        <v>579</v>
      </c>
      <c r="AJ5" s="292"/>
      <c r="AK5" s="292" t="s">
        <v>138</v>
      </c>
      <c r="AL5" s="292"/>
      <c r="AM5" s="315" t="s">
        <v>278</v>
      </c>
      <c r="AN5" s="316"/>
      <c r="AO5" s="292" t="s">
        <v>191</v>
      </c>
      <c r="AP5" s="305"/>
      <c r="AQ5" s="306" t="s">
        <v>549</v>
      </c>
      <c r="AR5" s="307"/>
      <c r="AS5" s="306" t="s">
        <v>550</v>
      </c>
      <c r="AT5" s="307"/>
      <c r="AU5" s="279" t="s">
        <v>551</v>
      </c>
      <c r="AV5" s="306"/>
      <c r="AW5" s="280" t="s">
        <v>552</v>
      </c>
      <c r="AX5" s="280"/>
      <c r="AY5" s="306" t="s">
        <v>580</v>
      </c>
      <c r="AZ5" s="324"/>
      <c r="BA5" s="311" t="s">
        <v>618</v>
      </c>
      <c r="BB5" s="312"/>
      <c r="BC5" s="313" t="s">
        <v>619</v>
      </c>
      <c r="BD5" s="314"/>
      <c r="BE5" s="322"/>
      <c r="BF5" s="323"/>
      <c r="BG5" s="103"/>
      <c r="BH5" s="69"/>
      <c r="BI5" s="69"/>
      <c r="BJ5" s="292" t="s">
        <v>191</v>
      </c>
      <c r="BK5" s="305"/>
      <c r="BL5" s="279" t="s">
        <v>195</v>
      </c>
      <c r="BM5" s="280"/>
      <c r="BN5" s="279" t="s">
        <v>194</v>
      </c>
      <c r="BO5" s="306"/>
      <c r="BP5" s="317" t="s">
        <v>131</v>
      </c>
      <c r="BQ5" s="318"/>
      <c r="BR5" s="319"/>
      <c r="BS5" s="319"/>
      <c r="BT5" s="319"/>
      <c r="BU5" s="319"/>
      <c r="BV5" s="292" t="s">
        <v>191</v>
      </c>
      <c r="BW5" s="305"/>
      <c r="BX5" s="279" t="s">
        <v>198</v>
      </c>
      <c r="BY5" s="280"/>
      <c r="BZ5" s="279" t="s">
        <v>199</v>
      </c>
      <c r="CA5" s="280"/>
      <c r="CB5" s="292" t="s">
        <v>200</v>
      </c>
      <c r="CC5" s="292"/>
      <c r="CD5" s="292" t="s">
        <v>201</v>
      </c>
      <c r="CE5" s="292"/>
      <c r="CF5" s="269" t="s">
        <v>608</v>
      </c>
      <c r="CG5" s="271"/>
      <c r="CH5" s="292" t="s">
        <v>202</v>
      </c>
      <c r="CI5" s="269"/>
      <c r="CJ5" s="322"/>
      <c r="CK5" s="323"/>
      <c r="CL5" s="103"/>
      <c r="CM5" s="292" t="s">
        <v>191</v>
      </c>
      <c r="CN5" s="305"/>
      <c r="CO5" s="279" t="s">
        <v>204</v>
      </c>
      <c r="CP5" s="280"/>
      <c r="CQ5" s="279" t="s">
        <v>205</v>
      </c>
      <c r="CR5" s="280"/>
      <c r="CS5" s="306" t="s">
        <v>578</v>
      </c>
      <c r="CT5" s="307"/>
      <c r="CU5" s="306" t="s">
        <v>608</v>
      </c>
      <c r="CV5" s="307"/>
      <c r="CW5" s="292" t="s">
        <v>206</v>
      </c>
      <c r="CX5" s="269"/>
      <c r="CY5" s="317" t="s">
        <v>207</v>
      </c>
      <c r="CZ5" s="318"/>
      <c r="DG5" s="337"/>
      <c r="DH5" s="338"/>
      <c r="DI5" s="333"/>
      <c r="DJ5" s="334"/>
    </row>
    <row r="6" spans="1:135" ht="12.75" customHeight="1" x14ac:dyDescent="0.2">
      <c r="A6" s="305"/>
      <c r="B6" s="305"/>
      <c r="C6" s="2" t="s">
        <v>351</v>
      </c>
      <c r="D6" s="145" t="s">
        <v>363</v>
      </c>
      <c r="E6" s="2" t="s">
        <v>351</v>
      </c>
      <c r="F6" s="145" t="s">
        <v>363</v>
      </c>
      <c r="G6" s="2" t="s">
        <v>617</v>
      </c>
      <c r="H6" s="228" t="s">
        <v>363</v>
      </c>
      <c r="I6" s="231" t="s">
        <v>351</v>
      </c>
      <c r="J6" s="232" t="s">
        <v>363</v>
      </c>
      <c r="K6" s="49"/>
      <c r="L6" s="49"/>
      <c r="M6" s="49"/>
      <c r="N6" s="44"/>
      <c r="O6" s="305"/>
      <c r="P6" s="305"/>
      <c r="Q6" s="2" t="s">
        <v>351</v>
      </c>
      <c r="R6" s="145" t="s">
        <v>363</v>
      </c>
      <c r="S6" s="2" t="s">
        <v>351</v>
      </c>
      <c r="T6" s="145" t="s">
        <v>363</v>
      </c>
      <c r="U6" s="2" t="s">
        <v>351</v>
      </c>
      <c r="V6" s="145" t="s">
        <v>363</v>
      </c>
      <c r="W6" s="2" t="s">
        <v>351</v>
      </c>
      <c r="X6" s="145" t="s">
        <v>363</v>
      </c>
      <c r="Y6" s="2" t="s">
        <v>351</v>
      </c>
      <c r="Z6" s="145" t="s">
        <v>363</v>
      </c>
      <c r="AA6" s="2" t="s">
        <v>351</v>
      </c>
      <c r="AB6" s="145" t="s">
        <v>363</v>
      </c>
      <c r="AC6" s="305"/>
      <c r="AD6" s="305"/>
      <c r="AE6" s="2" t="s">
        <v>351</v>
      </c>
      <c r="AF6" s="145" t="s">
        <v>363</v>
      </c>
      <c r="AG6" s="2" t="s">
        <v>351</v>
      </c>
      <c r="AH6" s="145" t="s">
        <v>363</v>
      </c>
      <c r="AI6" s="2" t="s">
        <v>351</v>
      </c>
      <c r="AJ6" s="145" t="s">
        <v>363</v>
      </c>
      <c r="AK6" s="2" t="s">
        <v>351</v>
      </c>
      <c r="AL6" s="145" t="s">
        <v>363</v>
      </c>
      <c r="AM6" s="2" t="s">
        <v>351</v>
      </c>
      <c r="AN6" s="145" t="s">
        <v>363</v>
      </c>
      <c r="AO6" s="305"/>
      <c r="AP6" s="305"/>
      <c r="AQ6" s="2" t="s">
        <v>351</v>
      </c>
      <c r="AR6" s="145" t="s">
        <v>363</v>
      </c>
      <c r="AS6" s="2" t="s">
        <v>351</v>
      </c>
      <c r="AT6" s="145" t="s">
        <v>363</v>
      </c>
      <c r="AU6" s="2" t="s">
        <v>351</v>
      </c>
      <c r="AV6" s="145" t="s">
        <v>363</v>
      </c>
      <c r="AW6" s="2" t="s">
        <v>351</v>
      </c>
      <c r="AX6" s="145" t="s">
        <v>363</v>
      </c>
      <c r="AY6" s="2" t="s">
        <v>351</v>
      </c>
      <c r="AZ6" s="145" t="s">
        <v>363</v>
      </c>
      <c r="BA6" s="2" t="s">
        <v>351</v>
      </c>
      <c r="BB6" s="145" t="s">
        <v>363</v>
      </c>
      <c r="BC6" s="2" t="s">
        <v>351</v>
      </c>
      <c r="BD6" s="228" t="s">
        <v>363</v>
      </c>
      <c r="BE6" s="229" t="s">
        <v>351</v>
      </c>
      <c r="BF6" s="230" t="s">
        <v>363</v>
      </c>
      <c r="BG6" s="49"/>
      <c r="BH6" s="49"/>
      <c r="BI6" s="49"/>
      <c r="BJ6" s="305"/>
      <c r="BK6" s="305"/>
      <c r="BL6" s="2" t="s">
        <v>351</v>
      </c>
      <c r="BM6" s="145" t="s">
        <v>363</v>
      </c>
      <c r="BN6" s="2" t="s">
        <v>351</v>
      </c>
      <c r="BO6" s="228" t="s">
        <v>363</v>
      </c>
      <c r="BP6" s="229" t="s">
        <v>351</v>
      </c>
      <c r="BQ6" s="230" t="s">
        <v>363</v>
      </c>
      <c r="BR6" s="49"/>
      <c r="BS6" s="49"/>
      <c r="BT6" s="49"/>
      <c r="BU6" s="49"/>
      <c r="BV6" s="305"/>
      <c r="BW6" s="305"/>
      <c r="BX6" s="2" t="s">
        <v>351</v>
      </c>
      <c r="BY6" s="145" t="s">
        <v>363</v>
      </c>
      <c r="BZ6" s="2" t="s">
        <v>351</v>
      </c>
      <c r="CA6" s="145" t="s">
        <v>363</v>
      </c>
      <c r="CB6" s="2" t="s">
        <v>351</v>
      </c>
      <c r="CC6" s="145" t="s">
        <v>363</v>
      </c>
      <c r="CD6" s="2" t="s">
        <v>351</v>
      </c>
      <c r="CE6" s="145" t="s">
        <v>363</v>
      </c>
      <c r="CF6" s="145" t="s">
        <v>351</v>
      </c>
      <c r="CG6" s="145" t="s">
        <v>363</v>
      </c>
      <c r="CH6" s="2" t="s">
        <v>351</v>
      </c>
      <c r="CI6" s="228" t="s">
        <v>363</v>
      </c>
      <c r="CJ6" s="229" t="s">
        <v>351</v>
      </c>
      <c r="CK6" s="230" t="s">
        <v>363</v>
      </c>
      <c r="CL6" s="49"/>
      <c r="CM6" s="305"/>
      <c r="CN6" s="305"/>
      <c r="CO6" s="2" t="s">
        <v>351</v>
      </c>
      <c r="CP6" s="145" t="s">
        <v>363</v>
      </c>
      <c r="CQ6" s="2" t="s">
        <v>351</v>
      </c>
      <c r="CR6" s="145" t="s">
        <v>363</v>
      </c>
      <c r="CS6" s="145" t="s">
        <v>351</v>
      </c>
      <c r="CT6" s="145" t="s">
        <v>124</v>
      </c>
      <c r="CU6" s="145" t="s">
        <v>351</v>
      </c>
      <c r="CV6" s="145" t="s">
        <v>124</v>
      </c>
      <c r="CW6" s="2" t="s">
        <v>351</v>
      </c>
      <c r="CX6" s="228" t="s">
        <v>363</v>
      </c>
      <c r="CY6" s="229" t="s">
        <v>351</v>
      </c>
      <c r="CZ6" s="230" t="s">
        <v>363</v>
      </c>
      <c r="DG6" s="339"/>
      <c r="DH6" s="340"/>
      <c r="DI6" s="229" t="s">
        <v>351</v>
      </c>
      <c r="DJ6" s="230" t="s">
        <v>363</v>
      </c>
    </row>
    <row r="7" spans="1:135" ht="25.5" x14ac:dyDescent="0.2">
      <c r="A7" s="1" t="s">
        <v>54</v>
      </c>
      <c r="B7" s="38" t="s">
        <v>181</v>
      </c>
      <c r="C7" s="8">
        <v>63301712</v>
      </c>
      <c r="D7" s="8">
        <v>45650318</v>
      </c>
      <c r="E7" s="8"/>
      <c r="F7" s="8">
        <v>745520</v>
      </c>
      <c r="G7" s="8">
        <v>3095057</v>
      </c>
      <c r="H7" s="71">
        <v>3095057</v>
      </c>
      <c r="I7" s="77">
        <f>SUM(C7+E7+G7)</f>
        <v>66396769</v>
      </c>
      <c r="J7" s="78">
        <f>SUM(D7+F7+H7)</f>
        <v>49490895</v>
      </c>
      <c r="K7" s="28"/>
      <c r="L7" s="28"/>
      <c r="M7" s="28"/>
      <c r="N7" s="73"/>
      <c r="O7" s="1" t="s">
        <v>54</v>
      </c>
      <c r="P7" s="38" t="s">
        <v>181</v>
      </c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1" t="s">
        <v>54</v>
      </c>
      <c r="AD7" s="38" t="s">
        <v>181</v>
      </c>
      <c r="AE7" s="8"/>
      <c r="AF7" s="8"/>
      <c r="AG7" s="8"/>
      <c r="AH7" s="8"/>
      <c r="AI7" s="8">
        <v>12659940</v>
      </c>
      <c r="AJ7" s="8">
        <v>6776295</v>
      </c>
      <c r="AK7" s="8"/>
      <c r="AL7" s="8"/>
      <c r="AM7" s="8"/>
      <c r="AN7" s="8"/>
      <c r="AO7" s="1" t="s">
        <v>54</v>
      </c>
      <c r="AP7" s="38" t="s">
        <v>181</v>
      </c>
      <c r="AQ7" s="8">
        <v>33260000</v>
      </c>
      <c r="AR7" s="8">
        <v>28026874</v>
      </c>
      <c r="AS7" s="8">
        <v>1507000</v>
      </c>
      <c r="AT7" s="8">
        <v>963613</v>
      </c>
      <c r="AU7" s="8"/>
      <c r="AV7" s="71"/>
      <c r="AW7" s="2"/>
      <c r="AX7" s="8"/>
      <c r="AY7" s="73"/>
      <c r="AZ7" s="73"/>
      <c r="BA7" s="73"/>
      <c r="BB7" s="73"/>
      <c r="BC7" s="73"/>
      <c r="BD7" s="234"/>
      <c r="BE7" s="233">
        <f>AU7+AQ7+AM7+AK7+AI7+AG7+AE7+AA7+Y7+W7+U7+S7+Q7+AS7+AW7+AY7+BA7</f>
        <v>47426940</v>
      </c>
      <c r="BF7" s="78">
        <f>AV7+AR7+AN7+AL7+AJ7+AH7+AF7+AB7+Z7+X7+V7+T7+R7+AT7+AX7+AZ7+BB7</f>
        <v>35766782</v>
      </c>
      <c r="BG7" s="27"/>
      <c r="BH7" s="27"/>
      <c r="BI7" s="27"/>
      <c r="BJ7" s="1" t="s">
        <v>54</v>
      </c>
      <c r="BK7" s="38" t="s">
        <v>181</v>
      </c>
      <c r="BL7" s="8">
        <v>53395413</v>
      </c>
      <c r="BM7" s="8">
        <v>36333871</v>
      </c>
      <c r="BN7" s="8"/>
      <c r="BO7" s="71"/>
      <c r="BP7" s="77">
        <f t="shared" ref="BP7:BP11" si="0">BL7+BN7</f>
        <v>53395413</v>
      </c>
      <c r="BQ7" s="78">
        <f>SUM(BM7+BO7)</f>
        <v>36333871</v>
      </c>
      <c r="BR7" s="28"/>
      <c r="BS7" s="28"/>
      <c r="BT7" s="27"/>
      <c r="BU7" s="28"/>
      <c r="BV7" s="1" t="s">
        <v>54</v>
      </c>
      <c r="BW7" s="38" t="s">
        <v>181</v>
      </c>
      <c r="BX7" s="8">
        <v>51824935</v>
      </c>
      <c r="BY7" s="8">
        <v>43991084</v>
      </c>
      <c r="BZ7" s="8">
        <v>6292173</v>
      </c>
      <c r="CA7" s="8">
        <v>4950804</v>
      </c>
      <c r="CB7" s="8">
        <v>4228113</v>
      </c>
      <c r="CC7" s="8">
        <v>3908505</v>
      </c>
      <c r="CD7" s="8">
        <v>8534213</v>
      </c>
      <c r="CE7" s="8">
        <v>6695159</v>
      </c>
      <c r="CF7" s="8">
        <v>2883733</v>
      </c>
      <c r="CG7" s="8">
        <v>2883733</v>
      </c>
      <c r="CH7" s="8"/>
      <c r="CI7" s="71"/>
      <c r="CJ7" s="77">
        <f>BX7+BZ7+CB7+CD7+CH7+CF7</f>
        <v>73763167</v>
      </c>
      <c r="CK7" s="78">
        <f>BY7+CA7+CC7+CE7+CI7+CG7</f>
        <v>62429285</v>
      </c>
      <c r="CL7" s="27"/>
      <c r="CM7" s="1" t="s">
        <v>54</v>
      </c>
      <c r="CN7" s="38" t="s">
        <v>181</v>
      </c>
      <c r="CO7" s="8">
        <v>6751543</v>
      </c>
      <c r="CP7" s="8">
        <v>3753272</v>
      </c>
      <c r="CQ7" s="8"/>
      <c r="CR7" s="8"/>
      <c r="CS7" s="8"/>
      <c r="CT7" s="8"/>
      <c r="CU7" s="8">
        <v>2200655</v>
      </c>
      <c r="CV7" s="8">
        <v>2200655</v>
      </c>
      <c r="CW7" s="8"/>
      <c r="CX7" s="71"/>
      <c r="CY7" s="77">
        <f>CO7+CQ7+CW7+CU7</f>
        <v>8952198</v>
      </c>
      <c r="CZ7" s="78">
        <f>CP7+CR7+CX7+CV7</f>
        <v>5953927</v>
      </c>
      <c r="DG7" s="1" t="s">
        <v>54</v>
      </c>
      <c r="DH7" s="105" t="s">
        <v>181</v>
      </c>
      <c r="DI7" s="77">
        <f>SUM(CY7+CJ7+BP7+BE7+I7)</f>
        <v>249934487</v>
      </c>
      <c r="DJ7" s="78">
        <f>SUM(BF7,BQ7,CK7,CZ7+J7)</f>
        <v>189974760</v>
      </c>
    </row>
    <row r="8" spans="1:135" ht="36" customHeight="1" x14ac:dyDescent="0.2">
      <c r="A8" s="1" t="s">
        <v>55</v>
      </c>
      <c r="B8" s="38" t="s">
        <v>182</v>
      </c>
      <c r="C8" s="8">
        <v>11307730</v>
      </c>
      <c r="D8" s="8">
        <v>9558827</v>
      </c>
      <c r="E8" s="8"/>
      <c r="F8" s="8">
        <v>154473</v>
      </c>
      <c r="G8" s="8">
        <v>425345</v>
      </c>
      <c r="H8" s="71">
        <v>425345</v>
      </c>
      <c r="I8" s="77">
        <f>SUM(C8+E8+G8)</f>
        <v>11733075</v>
      </c>
      <c r="J8" s="78">
        <f>SUM(D8+F8+H8)</f>
        <v>10138645</v>
      </c>
      <c r="K8" s="28"/>
      <c r="L8" s="28"/>
      <c r="M8" s="28"/>
      <c r="N8" s="73"/>
      <c r="O8" s="1" t="s">
        <v>55</v>
      </c>
      <c r="P8" s="38" t="s">
        <v>182</v>
      </c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1" t="s">
        <v>55</v>
      </c>
      <c r="AD8" s="38" t="s">
        <v>182</v>
      </c>
      <c r="AE8" s="8"/>
      <c r="AF8" s="8"/>
      <c r="AG8" s="8"/>
      <c r="AH8" s="8"/>
      <c r="AI8" s="8">
        <v>2488668</v>
      </c>
      <c r="AJ8" s="8">
        <v>1922123</v>
      </c>
      <c r="AK8" s="8"/>
      <c r="AL8" s="8"/>
      <c r="AM8" s="8"/>
      <c r="AN8" s="8"/>
      <c r="AO8" s="1" t="s">
        <v>55</v>
      </c>
      <c r="AP8" s="38" t="s">
        <v>182</v>
      </c>
      <c r="AQ8" s="8">
        <v>3000000</v>
      </c>
      <c r="AR8" s="8">
        <v>2444175</v>
      </c>
      <c r="AS8" s="8">
        <v>508366</v>
      </c>
      <c r="AT8" s="8">
        <v>183555</v>
      </c>
      <c r="AU8" s="8"/>
      <c r="AV8" s="71"/>
      <c r="AW8" s="2"/>
      <c r="AX8" s="8"/>
      <c r="AY8" s="73"/>
      <c r="AZ8" s="73"/>
      <c r="BA8" s="73"/>
      <c r="BB8" s="73"/>
      <c r="BC8" s="73"/>
      <c r="BD8" s="234"/>
      <c r="BE8" s="233">
        <f>AU8+AQ8+AM8+AK8+AI8+AG8+AE8+AA8+Y8+W8+U8+S8+Q8+AS8+AW8+AY8+BA8</f>
        <v>5997034</v>
      </c>
      <c r="BF8" s="78">
        <f>AV8+AR8+AN8+AL8+AJ8+AH8+AF8+AB8+Z8+X8+V8+T8+R8+AT8+AX8+AZ8+BB8</f>
        <v>4549853</v>
      </c>
      <c r="BG8" s="27"/>
      <c r="BH8" s="27"/>
      <c r="BI8" s="27"/>
      <c r="BJ8" s="1" t="s">
        <v>55</v>
      </c>
      <c r="BK8" s="38" t="s">
        <v>182</v>
      </c>
      <c r="BL8" s="8">
        <v>11166277</v>
      </c>
      <c r="BM8" s="8">
        <v>9334551</v>
      </c>
      <c r="BN8" s="8"/>
      <c r="BO8" s="71"/>
      <c r="BP8" s="77">
        <f t="shared" si="0"/>
        <v>11166277</v>
      </c>
      <c r="BQ8" s="78">
        <f>SUM(BM8+BO8)</f>
        <v>9334551</v>
      </c>
      <c r="BR8" s="28"/>
      <c r="BS8" s="28"/>
      <c r="BT8" s="27"/>
      <c r="BU8" s="28"/>
      <c r="BV8" s="1" t="s">
        <v>55</v>
      </c>
      <c r="BW8" s="38" t="s">
        <v>182</v>
      </c>
      <c r="BX8" s="8">
        <v>9495761</v>
      </c>
      <c r="BY8" s="8">
        <v>8284463</v>
      </c>
      <c r="BZ8" s="8">
        <v>1007270</v>
      </c>
      <c r="CA8" s="8">
        <v>941570</v>
      </c>
      <c r="CB8" s="8">
        <v>761554</v>
      </c>
      <c r="CC8" s="8">
        <v>744162</v>
      </c>
      <c r="CD8" s="8">
        <v>1634239</v>
      </c>
      <c r="CE8" s="8">
        <v>1307697</v>
      </c>
      <c r="CF8" s="8">
        <v>567937</v>
      </c>
      <c r="CG8" s="8">
        <v>567937</v>
      </c>
      <c r="CH8" s="8"/>
      <c r="CI8" s="71"/>
      <c r="CJ8" s="77">
        <f>BX8+BZ8+CB8+CD8+CH8+CF8</f>
        <v>13466761</v>
      </c>
      <c r="CK8" s="78">
        <f>BY8+CA8+CC8+CE8+CI8+CG8</f>
        <v>11845829</v>
      </c>
      <c r="CL8" s="27"/>
      <c r="CM8" s="1" t="s">
        <v>55</v>
      </c>
      <c r="CN8" s="38" t="s">
        <v>182</v>
      </c>
      <c r="CO8" s="8">
        <v>1166777</v>
      </c>
      <c r="CP8" s="8">
        <v>802872</v>
      </c>
      <c r="CQ8" s="8"/>
      <c r="CR8" s="8"/>
      <c r="CS8" s="8"/>
      <c r="CT8" s="8"/>
      <c r="CU8" s="8">
        <v>209169</v>
      </c>
      <c r="CV8" s="8">
        <v>209169</v>
      </c>
      <c r="CW8" s="8"/>
      <c r="CX8" s="71"/>
      <c r="CY8" s="77">
        <f>CO8+CQ8+CW8+CU8</f>
        <v>1375946</v>
      </c>
      <c r="CZ8" s="78">
        <f>CP8+CR8+CX8+CV8</f>
        <v>1012041</v>
      </c>
      <c r="DD8" t="s">
        <v>602</v>
      </c>
      <c r="DG8" s="1" t="s">
        <v>55</v>
      </c>
      <c r="DH8" s="105" t="s">
        <v>182</v>
      </c>
      <c r="DI8" s="77">
        <f>SUM(CY8+CJ8+BP8+BE8+I8)</f>
        <v>43739093</v>
      </c>
      <c r="DJ8" s="78">
        <f>SUM(BF8,BQ8,CK8,CZ8+J8)</f>
        <v>36880919</v>
      </c>
    </row>
    <row r="9" spans="1:135" ht="25.5" x14ac:dyDescent="0.2">
      <c r="A9" s="1" t="s">
        <v>56</v>
      </c>
      <c r="B9" s="38" t="s">
        <v>183</v>
      </c>
      <c r="C9" s="8">
        <v>11699148</v>
      </c>
      <c r="D9" s="8">
        <v>6803666</v>
      </c>
      <c r="E9" s="8"/>
      <c r="F9" s="8">
        <v>168108</v>
      </c>
      <c r="G9" s="8"/>
      <c r="H9" s="71"/>
      <c r="I9" s="77">
        <f t="shared" ref="I9" si="1">SUM(C9+E9)</f>
        <v>11699148</v>
      </c>
      <c r="J9" s="78">
        <f>SUM(D9+F9)</f>
        <v>6971774</v>
      </c>
      <c r="K9" s="28"/>
      <c r="L9" s="28"/>
      <c r="M9" s="28"/>
      <c r="N9" s="73"/>
      <c r="O9" s="1" t="s">
        <v>56</v>
      </c>
      <c r="P9" s="38" t="s">
        <v>183</v>
      </c>
      <c r="Q9" s="102">
        <v>109818803</v>
      </c>
      <c r="R9" s="8">
        <v>30488468</v>
      </c>
      <c r="S9" s="8">
        <v>6300000</v>
      </c>
      <c r="T9" s="8">
        <v>4260261</v>
      </c>
      <c r="U9" s="8">
        <v>235600</v>
      </c>
      <c r="V9" s="8">
        <v>77400</v>
      </c>
      <c r="W9" s="8">
        <v>700000</v>
      </c>
      <c r="X9" s="8"/>
      <c r="Y9" s="8"/>
      <c r="Z9" s="8"/>
      <c r="AA9" s="8"/>
      <c r="AB9" s="8"/>
      <c r="AC9" s="1" t="s">
        <v>56</v>
      </c>
      <c r="AD9" s="38" t="s">
        <v>183</v>
      </c>
      <c r="AE9" s="8"/>
      <c r="AF9" s="8"/>
      <c r="AG9" s="8"/>
      <c r="AH9" s="8"/>
      <c r="AI9" s="8"/>
      <c r="AJ9" s="8"/>
      <c r="AK9" s="8"/>
      <c r="AL9" s="8"/>
      <c r="AM9" s="8">
        <v>10899000</v>
      </c>
      <c r="AN9" s="8">
        <v>5152273</v>
      </c>
      <c r="AO9" s="1" t="s">
        <v>56</v>
      </c>
      <c r="AP9" s="38" t="s">
        <v>183</v>
      </c>
      <c r="AQ9" s="8">
        <v>10400351</v>
      </c>
      <c r="AR9" s="8">
        <v>11143449</v>
      </c>
      <c r="AS9" s="8"/>
      <c r="AT9" s="8"/>
      <c r="AU9" s="8">
        <v>8809940</v>
      </c>
      <c r="AV9" s="71">
        <v>4468913</v>
      </c>
      <c r="AW9" s="8">
        <v>200000</v>
      </c>
      <c r="AX9" s="8">
        <v>0</v>
      </c>
      <c r="AY9" s="73">
        <v>3902790</v>
      </c>
      <c r="AZ9" s="73">
        <v>2266087</v>
      </c>
      <c r="BA9" s="73"/>
      <c r="BB9" s="73"/>
      <c r="BC9" s="73"/>
      <c r="BD9" s="234"/>
      <c r="BE9" s="233">
        <f>AU9+AQ9+AM9+AK9+AI9+AG9+AE9+AA9+Y9+W9+U9+S9+Q9+AS9+AW9+AY9+BC9</f>
        <v>151266484</v>
      </c>
      <c r="BF9" s="78">
        <f>AV9+AR9+AN9+AL9+AJ9+AH9+AF9+AB9+Z9+X9+V9+T9+R9+AT9+AX9+AZ9+BD9</f>
        <v>57856851</v>
      </c>
      <c r="BG9" s="27"/>
      <c r="BH9" s="27"/>
      <c r="BI9" s="27"/>
      <c r="BJ9" s="1" t="s">
        <v>56</v>
      </c>
      <c r="BK9" s="38" t="s">
        <v>183</v>
      </c>
      <c r="BL9" s="8">
        <v>5044511</v>
      </c>
      <c r="BM9" s="8">
        <v>2575494</v>
      </c>
      <c r="BN9" s="8">
        <v>10199370</v>
      </c>
      <c r="BO9" s="71">
        <v>7100712</v>
      </c>
      <c r="BP9" s="77">
        <f t="shared" si="0"/>
        <v>15243881</v>
      </c>
      <c r="BQ9" s="78">
        <f>SUM(BM9+BO9)</f>
        <v>9676206</v>
      </c>
      <c r="BR9" s="28"/>
      <c r="BS9" s="28"/>
      <c r="BT9" s="27"/>
      <c r="BU9" s="28"/>
      <c r="BV9" s="1" t="s">
        <v>56</v>
      </c>
      <c r="BW9" s="38" t="s">
        <v>183</v>
      </c>
      <c r="BX9" s="8">
        <v>27726290</v>
      </c>
      <c r="BY9" s="8">
        <v>20601707</v>
      </c>
      <c r="BZ9" s="8">
        <v>1500000</v>
      </c>
      <c r="CA9" s="8">
        <v>226868</v>
      </c>
      <c r="CB9" s="8">
        <v>90000</v>
      </c>
      <c r="CC9" s="8">
        <v>31770</v>
      </c>
      <c r="CD9" s="8">
        <v>500000</v>
      </c>
      <c r="CE9" s="8">
        <v>371811</v>
      </c>
      <c r="CF9" s="8"/>
      <c r="CG9" s="8"/>
      <c r="CH9" s="8">
        <v>8255000</v>
      </c>
      <c r="CI9" s="71">
        <v>5597346</v>
      </c>
      <c r="CJ9" s="77">
        <f t="shared" ref="CJ9:CJ11" si="2">BX9+BZ9+CB9+CD9+CH9</f>
        <v>38071290</v>
      </c>
      <c r="CK9" s="78">
        <f>BY9+CA9+CC9+CE9+CI9</f>
        <v>26829502</v>
      </c>
      <c r="CL9" s="27"/>
      <c r="CM9" s="1" t="s">
        <v>56</v>
      </c>
      <c r="CN9" s="38" t="s">
        <v>183</v>
      </c>
      <c r="CO9" s="8">
        <v>2690940</v>
      </c>
      <c r="CP9" s="8">
        <v>2065771</v>
      </c>
      <c r="CQ9" s="8">
        <v>1000000</v>
      </c>
      <c r="CR9" s="8">
        <v>995109</v>
      </c>
      <c r="CS9" s="8">
        <v>500000</v>
      </c>
      <c r="CT9" s="8">
        <v>14045</v>
      </c>
      <c r="CU9" s="8"/>
      <c r="CV9" s="8"/>
      <c r="CW9" s="8">
        <v>800000</v>
      </c>
      <c r="CX9" s="71">
        <v>155917</v>
      </c>
      <c r="CY9" s="77">
        <f>CO9+CQ9+CW9+CS9</f>
        <v>4990940</v>
      </c>
      <c r="CZ9" s="78">
        <f>CP9+CR9+CX9+CT9</f>
        <v>3230842</v>
      </c>
      <c r="DG9" s="1" t="s">
        <v>56</v>
      </c>
      <c r="DH9" s="105" t="s">
        <v>183</v>
      </c>
      <c r="DI9" s="77">
        <f>CY9+CJ9+BP9+BE9+I9</f>
        <v>221271743</v>
      </c>
      <c r="DJ9" s="78">
        <f>SUM(CZ9+CK9+BQ9+BF9+J9)</f>
        <v>104565175</v>
      </c>
    </row>
    <row r="10" spans="1:135" ht="26.25" customHeight="1" x14ac:dyDescent="0.2">
      <c r="A10" s="1" t="s">
        <v>59</v>
      </c>
      <c r="B10" s="38" t="s">
        <v>184</v>
      </c>
      <c r="C10" s="8"/>
      <c r="D10" s="8"/>
      <c r="E10" s="8"/>
      <c r="F10" s="8"/>
      <c r="G10" s="8"/>
      <c r="H10" s="71"/>
      <c r="I10" s="77"/>
      <c r="J10" s="78"/>
      <c r="K10" s="28"/>
      <c r="L10" s="28"/>
      <c r="M10" s="28"/>
      <c r="N10" s="73"/>
      <c r="O10" s="1" t="s">
        <v>58</v>
      </c>
      <c r="P10" s="38" t="s">
        <v>184</v>
      </c>
      <c r="Q10" s="102"/>
      <c r="R10" s="8"/>
      <c r="S10" s="8"/>
      <c r="T10" s="8"/>
      <c r="U10" s="8"/>
      <c r="V10" s="8"/>
      <c r="W10" s="8"/>
      <c r="X10" s="3"/>
      <c r="Y10" s="8"/>
      <c r="Z10" s="8"/>
      <c r="AA10" s="8">
        <v>17072256</v>
      </c>
      <c r="AB10" s="8">
        <v>17149172</v>
      </c>
      <c r="AC10" s="1" t="s">
        <v>58</v>
      </c>
      <c r="AD10" s="38" t="s">
        <v>184</v>
      </c>
      <c r="AE10" s="8">
        <v>7081700</v>
      </c>
      <c r="AF10" s="8">
        <v>5309200</v>
      </c>
      <c r="AG10" s="8">
        <v>21291300</v>
      </c>
      <c r="AH10" s="8">
        <v>14154085</v>
      </c>
      <c r="AI10" s="8"/>
      <c r="AJ10" s="8"/>
      <c r="AK10" s="8">
        <v>500000</v>
      </c>
      <c r="AL10" s="8">
        <v>490484</v>
      </c>
      <c r="AM10" s="8"/>
      <c r="AN10" s="8"/>
      <c r="AO10" s="1" t="s">
        <v>58</v>
      </c>
      <c r="AP10" s="38" t="s">
        <v>184</v>
      </c>
      <c r="AQ10" s="8">
        <v>1288496</v>
      </c>
      <c r="AR10" s="8">
        <v>1288496</v>
      </c>
      <c r="AS10" s="8">
        <v>7675800</v>
      </c>
      <c r="AT10" s="8">
        <v>6108656</v>
      </c>
      <c r="AU10" s="8"/>
      <c r="AV10" s="71"/>
      <c r="AW10" s="2"/>
      <c r="AX10" s="8"/>
      <c r="AY10" s="73"/>
      <c r="AZ10" s="73"/>
      <c r="BA10" s="73"/>
      <c r="BB10" s="73"/>
      <c r="BC10" s="73"/>
      <c r="BD10" s="234"/>
      <c r="BE10" s="77">
        <f>Q10+S10+U10+W10+Y10+AA10+AE10+AG10+AI10+AK10+AM10+AQ10+AS10+AU10+AW10+AY10+BA10</f>
        <v>54909552</v>
      </c>
      <c r="BF10" s="78">
        <f>AV10+AR10+AN10+AL10+AJ10+AH10+AF10+AB10+Z10+X10+V10+T10+R10+AT10+AX10+AZ10+BB10</f>
        <v>44500093</v>
      </c>
      <c r="BG10" s="27"/>
      <c r="BH10" s="27"/>
      <c r="BI10" s="27"/>
      <c r="BJ10" s="1" t="s">
        <v>58</v>
      </c>
      <c r="BK10" s="38" t="s">
        <v>184</v>
      </c>
      <c r="BL10" s="8"/>
      <c r="BM10" s="8"/>
      <c r="BN10" s="8"/>
      <c r="BO10" s="71"/>
      <c r="BP10" s="77">
        <f t="shared" si="0"/>
        <v>0</v>
      </c>
      <c r="BQ10" s="78">
        <f>SUM(BM10+BO10)</f>
        <v>0</v>
      </c>
      <c r="BR10" s="28"/>
      <c r="BS10" s="28"/>
      <c r="BT10" s="27"/>
      <c r="BU10" s="28"/>
      <c r="BV10" s="1" t="s">
        <v>58</v>
      </c>
      <c r="BW10" s="38" t="s">
        <v>184</v>
      </c>
      <c r="BX10" s="8"/>
      <c r="BY10" s="8"/>
      <c r="BZ10" s="8"/>
      <c r="CA10" s="8"/>
      <c r="CB10" s="8"/>
      <c r="CC10" s="8"/>
      <c r="CD10" s="8"/>
      <c r="CE10" s="8"/>
      <c r="CF10" s="8"/>
      <c r="CG10" s="8"/>
      <c r="CH10" s="8"/>
      <c r="CI10" s="71"/>
      <c r="CJ10" s="77">
        <f t="shared" si="2"/>
        <v>0</v>
      </c>
      <c r="CK10" s="78">
        <f>BY10+CA10+CC10+CE10+CI10</f>
        <v>0</v>
      </c>
      <c r="CL10" s="27"/>
      <c r="CM10" s="1" t="s">
        <v>58</v>
      </c>
      <c r="CN10" s="38" t="s">
        <v>184</v>
      </c>
      <c r="CO10" s="8"/>
      <c r="CP10" s="8"/>
      <c r="CQ10" s="8"/>
      <c r="CR10" s="8"/>
      <c r="CS10" s="8"/>
      <c r="CT10" s="8"/>
      <c r="CU10" s="8"/>
      <c r="CV10" s="8"/>
      <c r="CW10" s="8"/>
      <c r="CX10" s="71"/>
      <c r="CY10" s="77">
        <f>CO10+CQ10+CW10</f>
        <v>0</v>
      </c>
      <c r="CZ10" s="78">
        <f>CP10+CR10+CX10</f>
        <v>0</v>
      </c>
      <c r="DD10" s="33"/>
      <c r="DG10" s="1" t="s">
        <v>58</v>
      </c>
      <c r="DH10" s="105" t="s">
        <v>184</v>
      </c>
      <c r="DI10" s="77">
        <f t="shared" ref="DI10:DI16" si="3">SUM(BE10,BP10,CJ10,CY10+I10)</f>
        <v>54909552</v>
      </c>
      <c r="DJ10" s="78">
        <f>SUM(BF10,BQ10,CK10,CZ10)</f>
        <v>44500093</v>
      </c>
    </row>
    <row r="11" spans="1:135" ht="21" customHeight="1" x14ac:dyDescent="0.2">
      <c r="A11" s="1" t="s">
        <v>60</v>
      </c>
      <c r="B11" s="38" t="s">
        <v>185</v>
      </c>
      <c r="C11" s="8"/>
      <c r="D11" s="8"/>
      <c r="E11" s="8"/>
      <c r="F11" s="8"/>
      <c r="G11" s="8"/>
      <c r="H11" s="71"/>
      <c r="I11" s="77"/>
      <c r="J11" s="78"/>
      <c r="K11" s="28"/>
      <c r="L11" s="28"/>
      <c r="M11" s="28"/>
      <c r="N11" s="73"/>
      <c r="O11" s="1" t="s">
        <v>59</v>
      </c>
      <c r="P11" s="38" t="s">
        <v>185</v>
      </c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1" t="s">
        <v>59</v>
      </c>
      <c r="AD11" s="38" t="s">
        <v>185</v>
      </c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1" t="s">
        <v>59</v>
      </c>
      <c r="AP11" s="38" t="s">
        <v>185</v>
      </c>
      <c r="AQ11" s="8"/>
      <c r="AR11" s="8"/>
      <c r="AS11" s="8"/>
      <c r="AT11" s="8" t="s">
        <v>593</v>
      </c>
      <c r="AU11" s="8"/>
      <c r="AV11" s="71"/>
      <c r="AW11" s="2"/>
      <c r="AX11" s="8"/>
      <c r="AY11" s="73"/>
      <c r="AZ11" s="73"/>
      <c r="BA11" s="73"/>
      <c r="BB11" s="73"/>
      <c r="BC11" s="73"/>
      <c r="BD11" s="234"/>
      <c r="BE11" s="77">
        <f>Q11+S11+U11+W11+Y11+AA11+AE11+AG11+AI11+AK11+AM11+AQ11+AS11+AU11+AW11+AY11</f>
        <v>0</v>
      </c>
      <c r="BF11" s="78"/>
      <c r="BG11" s="27"/>
      <c r="BH11" s="27"/>
      <c r="BI11" s="27"/>
      <c r="BJ11" s="1" t="s">
        <v>59</v>
      </c>
      <c r="BK11" s="38" t="s">
        <v>185</v>
      </c>
      <c r="BL11" s="8"/>
      <c r="BM11" s="8"/>
      <c r="BN11" s="8"/>
      <c r="BO11" s="71"/>
      <c r="BP11" s="77">
        <f t="shared" si="0"/>
        <v>0</v>
      </c>
      <c r="BQ11" s="78">
        <f>SUM(BM11+BO11)</f>
        <v>0</v>
      </c>
      <c r="BR11" s="28"/>
      <c r="BS11" s="28"/>
      <c r="BT11" s="27"/>
      <c r="BU11" s="28"/>
      <c r="BV11" s="1" t="s">
        <v>59</v>
      </c>
      <c r="BW11" s="38" t="s">
        <v>185</v>
      </c>
      <c r="BX11" s="8"/>
      <c r="BY11" s="8"/>
      <c r="BZ11" s="8"/>
      <c r="CA11" s="8"/>
      <c r="CB11" s="8"/>
      <c r="CC11" s="8"/>
      <c r="CD11" s="8"/>
      <c r="CE11" s="8"/>
      <c r="CF11" s="8"/>
      <c r="CG11" s="8"/>
      <c r="CH11" s="8"/>
      <c r="CI11" s="71"/>
      <c r="CJ11" s="77">
        <f t="shared" si="2"/>
        <v>0</v>
      </c>
      <c r="CK11" s="78">
        <f>BY11+CA11+CC11+CE11+CI11</f>
        <v>0</v>
      </c>
      <c r="CL11" s="27"/>
      <c r="CM11" s="1" t="s">
        <v>59</v>
      </c>
      <c r="CN11" s="38" t="s">
        <v>185</v>
      </c>
      <c r="CO11" s="8"/>
      <c r="CP11" s="153" t="s">
        <v>546</v>
      </c>
      <c r="CQ11" s="8"/>
      <c r="CR11" s="8"/>
      <c r="CS11" s="8"/>
      <c r="CT11" s="8"/>
      <c r="CU11" s="8"/>
      <c r="CV11" s="8"/>
      <c r="CW11" s="8" t="s">
        <v>546</v>
      </c>
      <c r="CX11" s="71"/>
      <c r="CY11" s="77"/>
      <c r="CZ11" s="78"/>
      <c r="DG11" s="1" t="s">
        <v>59</v>
      </c>
      <c r="DH11" s="105" t="s">
        <v>185</v>
      </c>
      <c r="DI11" s="77">
        <f t="shared" si="3"/>
        <v>0</v>
      </c>
      <c r="DJ11" s="78"/>
    </row>
    <row r="12" spans="1:135" ht="25.5" customHeight="1" x14ac:dyDescent="0.2">
      <c r="A12" s="308" t="s">
        <v>186</v>
      </c>
      <c r="B12" s="308"/>
      <c r="C12" s="8">
        <f t="shared" ref="C12:F12" si="4">SUM(C7:C11)</f>
        <v>86308590</v>
      </c>
      <c r="D12" s="8">
        <f t="shared" si="4"/>
        <v>62012811</v>
      </c>
      <c r="E12" s="8">
        <f t="shared" si="4"/>
        <v>0</v>
      </c>
      <c r="F12" s="8">
        <f t="shared" si="4"/>
        <v>1068101</v>
      </c>
      <c r="G12" s="8">
        <v>3520402</v>
      </c>
      <c r="H12" s="71">
        <v>3520402</v>
      </c>
      <c r="I12" s="77">
        <f>SUM(I7:I11)</f>
        <v>89828992</v>
      </c>
      <c r="J12" s="78">
        <f>SUM(D12+F12+H12)</f>
        <v>66601314</v>
      </c>
      <c r="K12" s="28"/>
      <c r="L12" s="28"/>
      <c r="M12" s="75"/>
      <c r="N12" s="308" t="s">
        <v>186</v>
      </c>
      <c r="O12" s="330"/>
      <c r="P12" s="330"/>
      <c r="Q12" s="8">
        <f>SUM(Q7:Q11)</f>
        <v>109818803</v>
      </c>
      <c r="R12" s="8">
        <f>SUM(R7:R11)</f>
        <v>30488468</v>
      </c>
      <c r="S12" s="8">
        <f>SUM(S7:S11)</f>
        <v>6300000</v>
      </c>
      <c r="T12" s="8">
        <f>SUM(T7:T11)</f>
        <v>4260261</v>
      </c>
      <c r="U12" s="8">
        <f>SUM(U7:U11)</f>
        <v>235600</v>
      </c>
      <c r="V12" s="8">
        <f t="shared" ref="V12:AB12" si="5">SUM(V9:V11)</f>
        <v>77400</v>
      </c>
      <c r="W12" s="8">
        <f t="shared" si="5"/>
        <v>700000</v>
      </c>
      <c r="X12" s="8">
        <f t="shared" si="5"/>
        <v>0</v>
      </c>
      <c r="Y12" s="8">
        <f t="shared" si="5"/>
        <v>0</v>
      </c>
      <c r="Z12" s="8">
        <f t="shared" si="5"/>
        <v>0</v>
      </c>
      <c r="AA12" s="8">
        <f t="shared" si="5"/>
        <v>17072256</v>
      </c>
      <c r="AB12" s="8">
        <f t="shared" si="5"/>
        <v>17149172</v>
      </c>
      <c r="AC12" s="308" t="s">
        <v>186</v>
      </c>
      <c r="AD12" s="308"/>
      <c r="AE12" s="8">
        <f t="shared" ref="AE12:AN12" si="6">SUM(AE7:AE11)</f>
        <v>7081700</v>
      </c>
      <c r="AF12" s="8">
        <f t="shared" si="6"/>
        <v>5309200</v>
      </c>
      <c r="AG12" s="8">
        <f t="shared" si="6"/>
        <v>21291300</v>
      </c>
      <c r="AH12" s="8">
        <f t="shared" si="6"/>
        <v>14154085</v>
      </c>
      <c r="AI12" s="8">
        <f t="shared" si="6"/>
        <v>15148608</v>
      </c>
      <c r="AJ12" s="8">
        <f t="shared" si="6"/>
        <v>8698418</v>
      </c>
      <c r="AK12" s="8">
        <f t="shared" si="6"/>
        <v>500000</v>
      </c>
      <c r="AL12" s="8">
        <f t="shared" si="6"/>
        <v>490484</v>
      </c>
      <c r="AM12" s="8">
        <f t="shared" si="6"/>
        <v>10899000</v>
      </c>
      <c r="AN12" s="8">
        <f t="shared" si="6"/>
        <v>5152273</v>
      </c>
      <c r="AO12" s="308" t="s">
        <v>186</v>
      </c>
      <c r="AP12" s="308"/>
      <c r="AQ12" s="8">
        <f t="shared" ref="AQ12:AY12" si="7">SUM(AQ7:AQ11)</f>
        <v>47948847</v>
      </c>
      <c r="AR12" s="8">
        <f t="shared" si="7"/>
        <v>42902994</v>
      </c>
      <c r="AS12" s="8">
        <f t="shared" si="7"/>
        <v>9691166</v>
      </c>
      <c r="AT12" s="8">
        <f t="shared" si="7"/>
        <v>7255824</v>
      </c>
      <c r="AU12" s="8">
        <f t="shared" si="7"/>
        <v>8809940</v>
      </c>
      <c r="AV12" s="71">
        <f t="shared" si="7"/>
        <v>4468913</v>
      </c>
      <c r="AW12" s="8">
        <v>200000</v>
      </c>
      <c r="AX12" s="8">
        <f t="shared" si="7"/>
        <v>0</v>
      </c>
      <c r="AY12" s="73">
        <f t="shared" si="7"/>
        <v>3902790</v>
      </c>
      <c r="AZ12" s="73">
        <v>2266087</v>
      </c>
      <c r="BA12" s="73">
        <f>SUM(BA7:BA11)</f>
        <v>0</v>
      </c>
      <c r="BB12" s="73">
        <f>SUM(BB7:BB11)</f>
        <v>0</v>
      </c>
      <c r="BC12" s="73">
        <f>SUM(BC9:BC11)</f>
        <v>0</v>
      </c>
      <c r="BD12" s="234">
        <f>SUM(BD9:BD11)</f>
        <v>0</v>
      </c>
      <c r="BE12" s="233">
        <f>AU12+AQ12+AM12+AK12+AI12+AG12+AE12+AA12+Y12+W12+U12+S12+Q12+AS12+AW12+AY12+BC12+BA12</f>
        <v>259600010</v>
      </c>
      <c r="BF12" s="78">
        <f>AV12+AR12+AN12+AL12+AJ12+AH12+AF12+AB12+Z12+X12+V12+T12+R12+AT12+AX12+AZ12+BD12+BB12</f>
        <v>142673579</v>
      </c>
      <c r="BG12" s="27"/>
      <c r="BH12" s="27"/>
      <c r="BI12" s="27"/>
      <c r="BJ12" s="308" t="s">
        <v>186</v>
      </c>
      <c r="BK12" s="308"/>
      <c r="BL12" s="8">
        <f t="shared" ref="BL12:BQ12" si="8">SUM(BL7:BL11)</f>
        <v>69606201</v>
      </c>
      <c r="BM12" s="8">
        <f t="shared" si="8"/>
        <v>48243916</v>
      </c>
      <c r="BN12" s="8">
        <f t="shared" si="8"/>
        <v>10199370</v>
      </c>
      <c r="BO12" s="71">
        <f t="shared" si="8"/>
        <v>7100712</v>
      </c>
      <c r="BP12" s="77">
        <f t="shared" si="8"/>
        <v>79805571</v>
      </c>
      <c r="BQ12" s="78">
        <f t="shared" si="8"/>
        <v>55344628</v>
      </c>
      <c r="BR12" s="28"/>
      <c r="BS12" s="28"/>
      <c r="BT12" s="27"/>
      <c r="BU12" s="28"/>
      <c r="BV12" s="308" t="s">
        <v>186</v>
      </c>
      <c r="BW12" s="308"/>
      <c r="BX12" s="8">
        <f t="shared" ref="BX12:CK12" si="9">SUM(BX7:BX11)</f>
        <v>89046986</v>
      </c>
      <c r="BY12" s="8">
        <f t="shared" si="9"/>
        <v>72877254</v>
      </c>
      <c r="BZ12" s="8">
        <f t="shared" si="9"/>
        <v>8799443</v>
      </c>
      <c r="CA12" s="8">
        <f t="shared" si="9"/>
        <v>6119242</v>
      </c>
      <c r="CB12" s="8">
        <f t="shared" si="9"/>
        <v>5079667</v>
      </c>
      <c r="CC12" s="8">
        <f t="shared" si="9"/>
        <v>4684437</v>
      </c>
      <c r="CD12" s="8">
        <f t="shared" si="9"/>
        <v>10668452</v>
      </c>
      <c r="CE12" s="8">
        <f t="shared" si="9"/>
        <v>8374667</v>
      </c>
      <c r="CF12" s="8"/>
      <c r="CG12" s="8">
        <v>2029435</v>
      </c>
      <c r="CH12" s="8">
        <f t="shared" si="9"/>
        <v>8255000</v>
      </c>
      <c r="CI12" s="71">
        <f t="shared" si="9"/>
        <v>5597346</v>
      </c>
      <c r="CJ12" s="77">
        <f t="shared" si="9"/>
        <v>125301218</v>
      </c>
      <c r="CK12" s="78">
        <f t="shared" si="9"/>
        <v>101104616</v>
      </c>
      <c r="CL12" s="27"/>
      <c r="CM12" s="308" t="s">
        <v>186</v>
      </c>
      <c r="CN12" s="308"/>
      <c r="CO12" s="8">
        <f t="shared" ref="CO12:CZ12" si="10">SUM(CO7:CO11)</f>
        <v>10609260</v>
      </c>
      <c r="CP12" s="8">
        <f t="shared" si="10"/>
        <v>6621915</v>
      </c>
      <c r="CQ12" s="8">
        <f t="shared" si="10"/>
        <v>1000000</v>
      </c>
      <c r="CR12" s="8">
        <f t="shared" si="10"/>
        <v>995109</v>
      </c>
      <c r="CS12" s="8">
        <v>500000</v>
      </c>
      <c r="CT12" s="8">
        <v>14045</v>
      </c>
      <c r="CU12" s="8"/>
      <c r="CV12" s="8">
        <v>1460399</v>
      </c>
      <c r="CW12" s="8">
        <f t="shared" si="10"/>
        <v>800000</v>
      </c>
      <c r="CX12" s="71">
        <f t="shared" si="10"/>
        <v>155917</v>
      </c>
      <c r="CY12" s="77">
        <f>SUM(CY7:CY11)</f>
        <v>15319084</v>
      </c>
      <c r="CZ12" s="78">
        <f t="shared" si="10"/>
        <v>10196810</v>
      </c>
      <c r="DG12" s="308" t="s">
        <v>186</v>
      </c>
      <c r="DH12" s="263"/>
      <c r="DI12" s="77">
        <f t="shared" si="3"/>
        <v>569854875</v>
      </c>
      <c r="DJ12" s="78">
        <f>SUM(CZ12+CK12+BQ12+BF12+J12)</f>
        <v>375920947</v>
      </c>
      <c r="DL12" s="3"/>
    </row>
    <row r="13" spans="1:135" ht="27.75" customHeight="1" x14ac:dyDescent="0.2">
      <c r="A13" s="1" t="s">
        <v>60</v>
      </c>
      <c r="B13" s="38" t="s">
        <v>187</v>
      </c>
      <c r="C13" s="8">
        <v>127860</v>
      </c>
      <c r="D13" s="8">
        <v>112776</v>
      </c>
      <c r="E13" s="8"/>
      <c r="F13" s="8"/>
      <c r="G13" s="8"/>
      <c r="H13" s="71"/>
      <c r="I13" s="77">
        <v>127860</v>
      </c>
      <c r="J13" s="78">
        <f>SUM(D13+F13)</f>
        <v>112776</v>
      </c>
      <c r="K13" s="28"/>
      <c r="L13" s="28"/>
      <c r="M13" s="28"/>
      <c r="N13" s="73"/>
      <c r="O13" s="1" t="s">
        <v>60</v>
      </c>
      <c r="P13" s="38" t="s">
        <v>187</v>
      </c>
      <c r="Q13" s="8">
        <v>24091631</v>
      </c>
      <c r="R13" s="8">
        <v>8604093</v>
      </c>
      <c r="S13" s="8"/>
      <c r="T13" s="8"/>
      <c r="U13" s="8"/>
      <c r="V13" s="8"/>
      <c r="W13" s="8"/>
      <c r="X13" s="8"/>
      <c r="Y13" s="8"/>
      <c r="Z13" s="8"/>
      <c r="AA13" s="8"/>
      <c r="AB13" s="8" t="s">
        <v>546</v>
      </c>
      <c r="AC13" s="1" t="s">
        <v>60</v>
      </c>
      <c r="AD13" s="38" t="s">
        <v>187</v>
      </c>
      <c r="AE13" s="8"/>
      <c r="AF13" s="8"/>
      <c r="AG13" s="8"/>
      <c r="AH13" s="8"/>
      <c r="AI13" s="8"/>
      <c r="AJ13" s="8"/>
      <c r="AK13" s="8"/>
      <c r="AL13" s="8"/>
      <c r="AM13" s="8">
        <v>2500000</v>
      </c>
      <c r="AN13" s="8">
        <v>2515615</v>
      </c>
      <c r="AO13" s="1" t="s">
        <v>60</v>
      </c>
      <c r="AP13" s="38" t="s">
        <v>187</v>
      </c>
      <c r="AQ13" s="8">
        <v>2000000</v>
      </c>
      <c r="AR13" s="8">
        <v>1630827</v>
      </c>
      <c r="AS13" s="8">
        <v>65422693</v>
      </c>
      <c r="AT13" s="8">
        <v>41165480</v>
      </c>
      <c r="AU13" s="8"/>
      <c r="AV13" s="71"/>
      <c r="AW13" s="8"/>
      <c r="AX13" s="8">
        <v>50000</v>
      </c>
      <c r="AY13" s="73"/>
      <c r="AZ13" s="73"/>
      <c r="BA13" s="73">
        <v>40509284</v>
      </c>
      <c r="BB13" s="73">
        <v>33556432</v>
      </c>
      <c r="BC13" s="73">
        <v>246400</v>
      </c>
      <c r="BD13" s="234">
        <v>203200</v>
      </c>
      <c r="BE13" s="233">
        <f>AU13+AQ13+AM13+AK13+AI13+AG13+AE13+AA13+Y13+W13+U13+S13+Q13+AS13+AW13+AY13+BC13+BA13</f>
        <v>134770008</v>
      </c>
      <c r="BF13" s="78">
        <f>SUM(R13+AR13+AJ13+AN13+AT13+BB13+BD13+AX13)</f>
        <v>87725647</v>
      </c>
      <c r="BG13" s="27"/>
      <c r="BH13" s="27"/>
      <c r="BI13" s="27"/>
      <c r="BJ13" s="1" t="s">
        <v>60</v>
      </c>
      <c r="BK13" s="38" t="s">
        <v>187</v>
      </c>
      <c r="BL13" s="8">
        <v>215000</v>
      </c>
      <c r="BM13" s="8">
        <v>11940</v>
      </c>
      <c r="BN13" s="8"/>
      <c r="BO13" s="71"/>
      <c r="BP13" s="233">
        <f>BL13+BN13</f>
        <v>215000</v>
      </c>
      <c r="BQ13" s="78">
        <f>BM13+BO13</f>
        <v>11940</v>
      </c>
      <c r="BR13" s="28"/>
      <c r="BS13" s="28"/>
      <c r="BT13" s="27"/>
      <c r="BU13" s="28"/>
      <c r="BV13" s="1" t="s">
        <v>60</v>
      </c>
      <c r="BW13" s="38" t="s">
        <v>187</v>
      </c>
      <c r="BX13" s="8">
        <v>110000</v>
      </c>
      <c r="BY13" s="8">
        <v>82720</v>
      </c>
      <c r="BZ13" s="8"/>
      <c r="CA13" s="8"/>
      <c r="CB13" s="8"/>
      <c r="CC13" s="8"/>
      <c r="CD13" s="8">
        <v>350000</v>
      </c>
      <c r="CE13" s="8"/>
      <c r="CF13" s="8"/>
      <c r="CG13" s="8"/>
      <c r="CH13" s="8"/>
      <c r="CI13" s="71"/>
      <c r="CJ13" s="77">
        <v>460000</v>
      </c>
      <c r="CK13" s="78">
        <f>BY13</f>
        <v>82720</v>
      </c>
      <c r="CL13" s="27"/>
      <c r="CM13" s="1" t="s">
        <v>60</v>
      </c>
      <c r="CN13" s="38" t="s">
        <v>187</v>
      </c>
      <c r="CO13" s="8">
        <v>71000</v>
      </c>
      <c r="CP13" s="8">
        <v>70290</v>
      </c>
      <c r="CQ13" s="8"/>
      <c r="CR13" s="8"/>
      <c r="CS13" s="8"/>
      <c r="CT13" s="8"/>
      <c r="CU13" s="8"/>
      <c r="CV13" s="8"/>
      <c r="CW13" s="8"/>
      <c r="CX13" s="71"/>
      <c r="CY13" s="233">
        <f>CO13+CQ13+CW13</f>
        <v>71000</v>
      </c>
      <c r="CZ13" s="78">
        <f>CP13+CR13+CX13</f>
        <v>70290</v>
      </c>
      <c r="DG13" s="1" t="s">
        <v>60</v>
      </c>
      <c r="DH13" s="105" t="s">
        <v>187</v>
      </c>
      <c r="DI13" s="77">
        <f t="shared" si="3"/>
        <v>135643868</v>
      </c>
      <c r="DJ13" s="78">
        <f>SUM(CZ13+CK13+BQ13+BF13+J13)</f>
        <v>88003373</v>
      </c>
    </row>
    <row r="14" spans="1:135" ht="25.5" customHeight="1" x14ac:dyDescent="0.2">
      <c r="A14" s="1" t="s">
        <v>61</v>
      </c>
      <c r="B14" s="38" t="s">
        <v>188</v>
      </c>
      <c r="C14" s="8"/>
      <c r="D14" s="8"/>
      <c r="E14" s="8"/>
      <c r="F14" s="8"/>
      <c r="G14" s="8"/>
      <c r="H14" s="71"/>
      <c r="I14" s="77"/>
      <c r="J14" s="78"/>
      <c r="K14" s="28"/>
      <c r="L14" s="28"/>
      <c r="M14" s="28"/>
      <c r="N14" s="73"/>
      <c r="O14" s="1" t="s">
        <v>61</v>
      </c>
      <c r="P14" s="38" t="s">
        <v>188</v>
      </c>
      <c r="Q14" s="8">
        <v>2518791</v>
      </c>
      <c r="R14" s="8">
        <v>2518791</v>
      </c>
      <c r="S14" s="8"/>
      <c r="T14" s="8"/>
      <c r="U14" s="8"/>
      <c r="V14" s="8"/>
      <c r="W14" s="8"/>
      <c r="X14" s="8"/>
      <c r="Y14" s="8">
        <v>1000000</v>
      </c>
      <c r="Z14" s="8">
        <v>649000</v>
      </c>
      <c r="AA14" s="8"/>
      <c r="AB14" s="8"/>
      <c r="AC14" s="1" t="s">
        <v>61</v>
      </c>
      <c r="AD14" s="38" t="s">
        <v>188</v>
      </c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1" t="s">
        <v>61</v>
      </c>
      <c r="AP14" s="38" t="s">
        <v>188</v>
      </c>
      <c r="AQ14" s="8"/>
      <c r="AR14" s="8"/>
      <c r="AS14" s="8"/>
      <c r="AT14" s="8"/>
      <c r="AU14" s="8"/>
      <c r="AV14" s="71"/>
      <c r="AW14" s="8"/>
      <c r="AX14" s="10"/>
      <c r="AY14" s="118"/>
      <c r="AZ14" s="118"/>
      <c r="BA14" s="118"/>
      <c r="BB14" s="118"/>
      <c r="BC14" s="118"/>
      <c r="BD14" s="235"/>
      <c r="BE14" s="77">
        <f>Q14+S14+U14+W14+Y14+AA14+AE14+AG14+AI14+AK14+AM14+AQ14+AS14+AU14+AW14+AY14</f>
        <v>3518791</v>
      </c>
      <c r="BF14" s="78">
        <f>AV14+AR14+AN14+AL14+AJ14+AH14+AF14+AB14+Z14+X14+V14+T14+R14+AT14+AX14+AZ14</f>
        <v>3167791</v>
      </c>
      <c r="BG14" s="27"/>
      <c r="BH14" s="28"/>
      <c r="BI14" s="28"/>
      <c r="BJ14" s="1" t="s">
        <v>61</v>
      </c>
      <c r="BK14" s="38" t="s">
        <v>188</v>
      </c>
      <c r="BL14" s="8"/>
      <c r="BM14" s="8"/>
      <c r="BN14" s="8"/>
      <c r="BO14" s="71"/>
      <c r="BP14" s="77"/>
      <c r="BQ14" s="86"/>
      <c r="BR14" s="28"/>
      <c r="BS14" s="28"/>
      <c r="BT14" s="27"/>
      <c r="BU14" s="28"/>
      <c r="BV14" s="1" t="s">
        <v>61</v>
      </c>
      <c r="BW14" s="38" t="s">
        <v>188</v>
      </c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71"/>
      <c r="CJ14" s="77"/>
      <c r="CK14" s="78"/>
      <c r="CL14" s="27"/>
      <c r="CM14" s="1" t="s">
        <v>61</v>
      </c>
      <c r="CN14" s="38" t="s">
        <v>188</v>
      </c>
      <c r="CO14" s="8"/>
      <c r="CP14" s="8"/>
      <c r="CQ14" s="8"/>
      <c r="CR14" s="8"/>
      <c r="CS14" s="8"/>
      <c r="CT14" s="8"/>
      <c r="CU14" s="8"/>
      <c r="CV14" s="8"/>
      <c r="CW14" s="8"/>
      <c r="CX14" s="71"/>
      <c r="CY14" s="77">
        <v>0</v>
      </c>
      <c r="CZ14" s="78">
        <f>CP14+CR14+CX14</f>
        <v>0</v>
      </c>
      <c r="DG14" s="1" t="s">
        <v>61</v>
      </c>
      <c r="DH14" s="105" t="s">
        <v>188</v>
      </c>
      <c r="DI14" s="77">
        <f t="shared" si="3"/>
        <v>3518791</v>
      </c>
      <c r="DJ14" s="78">
        <f>SUM(CZ14+CK14+BQ14+BF14+J14)</f>
        <v>3167791</v>
      </c>
    </row>
    <row r="15" spans="1:135" ht="12.6" customHeight="1" x14ac:dyDescent="0.2">
      <c r="A15" s="309" t="s">
        <v>102</v>
      </c>
      <c r="B15" s="38" t="s">
        <v>219</v>
      </c>
      <c r="C15" s="8"/>
      <c r="D15" s="8"/>
      <c r="E15" s="8"/>
      <c r="F15" s="8"/>
      <c r="G15" s="8"/>
      <c r="H15" s="71"/>
      <c r="I15" s="77"/>
      <c r="J15" s="78"/>
      <c r="K15" s="28"/>
      <c r="L15" s="28"/>
      <c r="M15" s="28"/>
      <c r="N15" s="73"/>
      <c r="O15" s="262" t="s">
        <v>102</v>
      </c>
      <c r="P15" s="38" t="s">
        <v>189</v>
      </c>
      <c r="Q15" s="8">
        <v>3268080</v>
      </c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309" t="s">
        <v>102</v>
      </c>
      <c r="AD15" s="38" t="s">
        <v>189</v>
      </c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309" t="s">
        <v>102</v>
      </c>
      <c r="AP15" s="38" t="s">
        <v>189</v>
      </c>
      <c r="AQ15" s="8"/>
      <c r="AR15" s="8"/>
      <c r="AS15" s="8"/>
      <c r="AT15" s="8"/>
      <c r="AU15" s="8"/>
      <c r="AV15" s="71"/>
      <c r="AW15" s="8"/>
      <c r="AX15" s="8"/>
      <c r="AY15" s="73"/>
      <c r="AZ15" s="73"/>
      <c r="BA15" s="73"/>
      <c r="BB15" s="73"/>
      <c r="BC15" s="73"/>
      <c r="BD15" s="234"/>
      <c r="BE15" s="77">
        <f>SUM(Q15)</f>
        <v>3268080</v>
      </c>
      <c r="BF15" s="78">
        <f>AV15+AR15+AN15+AL15+AJ15+AH15+AF15+AB15+Z15+X15+V15+T15+R15+AT15+AX15+AZ15</f>
        <v>0</v>
      </c>
      <c r="BG15" s="27"/>
      <c r="BH15" s="28"/>
      <c r="BI15" s="28"/>
      <c r="BJ15" s="309" t="s">
        <v>102</v>
      </c>
      <c r="BK15" s="38" t="s">
        <v>192</v>
      </c>
      <c r="BL15" s="8"/>
      <c r="BM15" s="8"/>
      <c r="BN15" s="8"/>
      <c r="BO15" s="71"/>
      <c r="BP15" s="89"/>
      <c r="BQ15" s="86"/>
      <c r="BR15" s="28"/>
      <c r="BS15" s="28"/>
      <c r="BT15" s="27"/>
      <c r="BU15" s="28"/>
      <c r="BV15" s="309" t="s">
        <v>102</v>
      </c>
      <c r="BW15" s="38" t="s">
        <v>189</v>
      </c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71"/>
      <c r="CJ15" s="77"/>
      <c r="CK15" s="78"/>
      <c r="CL15" s="27"/>
      <c r="CM15" s="309" t="s">
        <v>102</v>
      </c>
      <c r="CN15" s="38" t="s">
        <v>192</v>
      </c>
      <c r="CO15" s="8"/>
      <c r="CP15" s="8"/>
      <c r="CQ15" s="8"/>
      <c r="CR15" s="8"/>
      <c r="CS15" s="8"/>
      <c r="CT15" s="8"/>
      <c r="CU15" s="8"/>
      <c r="CV15" s="8"/>
      <c r="CW15" s="8"/>
      <c r="CX15" s="71"/>
      <c r="CY15" s="77">
        <v>0</v>
      </c>
      <c r="CZ15" s="78">
        <f>CP15+CR15+CX15</f>
        <v>0</v>
      </c>
      <c r="DG15" s="309" t="s">
        <v>102</v>
      </c>
      <c r="DH15" s="105" t="s">
        <v>192</v>
      </c>
      <c r="DI15" s="77">
        <f t="shared" si="3"/>
        <v>3268080</v>
      </c>
      <c r="DJ15" s="78"/>
    </row>
    <row r="16" spans="1:135" ht="25.5" x14ac:dyDescent="0.2">
      <c r="A16" s="310"/>
      <c r="B16" s="38" t="s">
        <v>193</v>
      </c>
      <c r="C16" s="8"/>
      <c r="D16" s="8"/>
      <c r="E16" s="8"/>
      <c r="F16" s="8"/>
      <c r="G16" s="8"/>
      <c r="H16" s="71"/>
      <c r="I16" s="77"/>
      <c r="J16" s="78"/>
      <c r="K16" s="28"/>
      <c r="L16" s="28"/>
      <c r="M16" s="28"/>
      <c r="N16" s="73"/>
      <c r="O16" s="262"/>
      <c r="P16" s="38" t="s">
        <v>193</v>
      </c>
      <c r="Q16" s="8">
        <v>2661422</v>
      </c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310"/>
      <c r="AD16" s="38" t="s">
        <v>193</v>
      </c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310"/>
      <c r="AP16" s="38" t="s">
        <v>193</v>
      </c>
      <c r="AQ16" s="8"/>
      <c r="AR16" s="8" t="s">
        <v>546</v>
      </c>
      <c r="AS16" s="8"/>
      <c r="AT16" s="8"/>
      <c r="AU16" s="8"/>
      <c r="AV16" s="71"/>
      <c r="AW16" s="8"/>
      <c r="AX16" s="8"/>
      <c r="AY16" s="73"/>
      <c r="AZ16" s="73"/>
      <c r="BA16" s="73"/>
      <c r="BB16" s="73" t="s">
        <v>546</v>
      </c>
      <c r="BC16" s="73"/>
      <c r="BD16" s="234"/>
      <c r="BE16" s="77">
        <f>Q16+S16+U16+W16+Y16+AA16+AE16+AG16+AI16+AK16+AM16+AQ16+AS16+AU16+AW16+AY16</f>
        <v>2661422</v>
      </c>
      <c r="BF16" s="78"/>
      <c r="BG16" s="27"/>
      <c r="BH16" s="28"/>
      <c r="BI16" s="28"/>
      <c r="BJ16" s="310"/>
      <c r="BK16" s="38" t="s">
        <v>193</v>
      </c>
      <c r="BL16" s="8"/>
      <c r="BM16" s="8"/>
      <c r="BN16" s="8"/>
      <c r="BO16" s="71"/>
      <c r="BP16" s="89"/>
      <c r="BQ16" s="86"/>
      <c r="BR16" s="28"/>
      <c r="BS16" s="28"/>
      <c r="BT16" s="27"/>
      <c r="BU16" s="28"/>
      <c r="BV16" s="310"/>
      <c r="BW16" s="38" t="s">
        <v>193</v>
      </c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71"/>
      <c r="CJ16" s="77"/>
      <c r="CK16" s="78"/>
      <c r="CL16" s="27"/>
      <c r="CM16" s="310"/>
      <c r="CN16" s="38" t="s">
        <v>193</v>
      </c>
      <c r="CO16" s="8"/>
      <c r="CP16" s="8"/>
      <c r="CQ16" s="8"/>
      <c r="CR16" s="8"/>
      <c r="CS16" s="8"/>
      <c r="CT16" s="8"/>
      <c r="CU16" s="8"/>
      <c r="CV16" s="8"/>
      <c r="CW16" s="8"/>
      <c r="CX16" s="71"/>
      <c r="CY16" s="77">
        <v>0</v>
      </c>
      <c r="CZ16" s="78">
        <f>CP16+CR16+CX16</f>
        <v>0</v>
      </c>
      <c r="DG16" s="310"/>
      <c r="DH16" s="105" t="s">
        <v>193</v>
      </c>
      <c r="DI16" s="77">
        <f t="shared" si="3"/>
        <v>2661422</v>
      </c>
      <c r="DJ16" s="78"/>
    </row>
    <row r="17" spans="1:126" ht="38.25" x14ac:dyDescent="0.2">
      <c r="A17" s="196" t="s">
        <v>103</v>
      </c>
      <c r="B17" s="38" t="s">
        <v>554</v>
      </c>
      <c r="C17" s="8"/>
      <c r="D17" s="8"/>
      <c r="E17" s="8"/>
      <c r="F17" s="8"/>
      <c r="G17" s="8"/>
      <c r="H17" s="71"/>
      <c r="I17" s="77"/>
      <c r="J17" s="78"/>
      <c r="K17" s="28"/>
      <c r="L17" s="28"/>
      <c r="M17" s="28"/>
      <c r="N17" s="75"/>
      <c r="O17" s="197" t="s">
        <v>103</v>
      </c>
      <c r="P17" s="38" t="s">
        <v>554</v>
      </c>
      <c r="Q17" s="8">
        <v>9081734</v>
      </c>
      <c r="R17" s="8">
        <v>9081734</v>
      </c>
      <c r="S17" s="8"/>
      <c r="T17" s="8"/>
      <c r="U17" s="8"/>
      <c r="V17" s="8"/>
      <c r="W17" s="8"/>
      <c r="X17" s="8"/>
      <c r="Y17" s="8"/>
      <c r="Z17" s="8"/>
      <c r="AA17" s="8"/>
      <c r="AB17" s="8"/>
      <c r="AC17" s="196" t="s">
        <v>103</v>
      </c>
      <c r="AD17" s="38" t="s">
        <v>554</v>
      </c>
      <c r="AE17" s="8"/>
      <c r="AF17" s="8"/>
      <c r="AG17" s="8"/>
      <c r="AH17" s="8"/>
      <c r="AI17" s="8" t="s">
        <v>546</v>
      </c>
      <c r="AJ17" s="8"/>
      <c r="AK17" s="8"/>
      <c r="AL17" s="8"/>
      <c r="AM17" s="8"/>
      <c r="AN17" s="8"/>
      <c r="AO17" s="196" t="s">
        <v>103</v>
      </c>
      <c r="AP17" s="38" t="s">
        <v>554</v>
      </c>
      <c r="AQ17" s="8"/>
      <c r="AR17" s="8"/>
      <c r="AS17" s="8"/>
      <c r="AT17" s="8"/>
      <c r="AU17" s="8"/>
      <c r="AV17" s="71"/>
      <c r="AW17" s="8"/>
      <c r="AX17" s="8"/>
      <c r="AY17" s="73"/>
      <c r="AZ17" s="73"/>
      <c r="BA17" s="73"/>
      <c r="BB17" s="73"/>
      <c r="BC17" s="73"/>
      <c r="BD17" s="234"/>
      <c r="BE17" s="77">
        <v>9081734</v>
      </c>
      <c r="BF17" s="78">
        <v>9081734</v>
      </c>
      <c r="BG17" s="27"/>
      <c r="BH17" s="28"/>
      <c r="BI17" s="28"/>
      <c r="BJ17" s="196" t="s">
        <v>103</v>
      </c>
      <c r="BK17" s="38" t="s">
        <v>554</v>
      </c>
      <c r="BL17" s="8"/>
      <c r="BM17" s="8"/>
      <c r="BN17" s="8"/>
      <c r="BO17" s="71"/>
      <c r="BP17" s="89"/>
      <c r="BQ17" s="86"/>
      <c r="BR17" s="28"/>
      <c r="BS17" s="28"/>
      <c r="BT17" s="27"/>
      <c r="BU17" s="28"/>
      <c r="BV17" s="196" t="s">
        <v>103</v>
      </c>
      <c r="BW17" s="38" t="s">
        <v>554</v>
      </c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71"/>
      <c r="CJ17" s="77"/>
      <c r="CK17" s="78"/>
      <c r="CL17" s="27"/>
      <c r="CM17" s="196" t="s">
        <v>103</v>
      </c>
      <c r="CN17" s="38" t="s">
        <v>554</v>
      </c>
      <c r="CO17" s="8"/>
      <c r="CP17" s="8"/>
      <c r="CQ17" s="8"/>
      <c r="CR17" s="8"/>
      <c r="CS17" s="8"/>
      <c r="CT17" s="8"/>
      <c r="CU17" s="8"/>
      <c r="CV17" s="8"/>
      <c r="CW17" s="8"/>
      <c r="CX17" s="71"/>
      <c r="CY17" s="77"/>
      <c r="CZ17" s="78"/>
      <c r="DD17" t="s">
        <v>546</v>
      </c>
      <c r="DG17" s="196" t="s">
        <v>103</v>
      </c>
      <c r="DH17" s="105" t="s">
        <v>554</v>
      </c>
      <c r="DI17" s="77">
        <v>9081734</v>
      </c>
      <c r="DJ17" s="78">
        <v>9081734</v>
      </c>
    </row>
    <row r="18" spans="1:126" ht="21.75" customHeight="1" x14ac:dyDescent="0.2">
      <c r="A18" s="29" t="s">
        <v>553</v>
      </c>
      <c r="B18" s="38" t="s">
        <v>224</v>
      </c>
      <c r="C18" s="8"/>
      <c r="D18" s="8"/>
      <c r="E18" s="8"/>
      <c r="F18" s="8"/>
      <c r="G18" s="8"/>
      <c r="H18" s="71"/>
      <c r="I18" s="77"/>
      <c r="J18" s="78"/>
      <c r="K18" s="28"/>
      <c r="L18" s="28"/>
      <c r="M18" s="28"/>
      <c r="N18" s="75"/>
      <c r="O18" s="70" t="s">
        <v>553</v>
      </c>
      <c r="P18" s="38" t="s">
        <v>224</v>
      </c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29" t="s">
        <v>553</v>
      </c>
      <c r="AD18" s="38" t="s">
        <v>224</v>
      </c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29" t="s">
        <v>553</v>
      </c>
      <c r="AP18" s="38" t="s">
        <v>224</v>
      </c>
      <c r="AQ18" s="8"/>
      <c r="AR18" s="8"/>
      <c r="AS18" s="8"/>
      <c r="AT18" s="8"/>
      <c r="AU18" s="8"/>
      <c r="AV18" s="71"/>
      <c r="AW18" s="8"/>
      <c r="AX18" s="8"/>
      <c r="AY18" s="73"/>
      <c r="AZ18" s="73"/>
      <c r="BA18" s="73"/>
      <c r="BB18" s="73"/>
      <c r="BC18" s="73"/>
      <c r="BD18" s="234"/>
      <c r="BE18" s="77">
        <f>Q18+S18+U18+W18+Y18+AE18+AG18+AI18+AK18+AQ18+AS18+AU18+AW18+AY18</f>
        <v>0</v>
      </c>
      <c r="BF18" s="78">
        <f>R18</f>
        <v>0</v>
      </c>
      <c r="BG18" s="27"/>
      <c r="BH18" s="28"/>
      <c r="BI18" s="28"/>
      <c r="BJ18" s="29" t="s">
        <v>553</v>
      </c>
      <c r="BK18" s="38" t="s">
        <v>224</v>
      </c>
      <c r="BL18" s="8"/>
      <c r="BM18" s="8"/>
      <c r="BN18" s="8"/>
      <c r="BO18" s="71"/>
      <c r="BP18" s="89"/>
      <c r="BQ18" s="86"/>
      <c r="BR18" s="28"/>
      <c r="BS18" s="28"/>
      <c r="BT18" s="27"/>
      <c r="BU18" s="28"/>
      <c r="BV18" s="29" t="s">
        <v>553</v>
      </c>
      <c r="BW18" s="38" t="s">
        <v>224</v>
      </c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71"/>
      <c r="CJ18" s="77"/>
      <c r="CK18" s="78"/>
      <c r="CL18" s="27"/>
      <c r="CM18" s="29" t="s">
        <v>553</v>
      </c>
      <c r="CN18" s="38" t="s">
        <v>224</v>
      </c>
      <c r="CO18" s="8"/>
      <c r="CP18" s="8"/>
      <c r="CQ18" s="8"/>
      <c r="CR18" s="8"/>
      <c r="CS18" s="8"/>
      <c r="CT18" s="8"/>
      <c r="CU18" s="8"/>
      <c r="CV18" s="8"/>
      <c r="CW18" s="8"/>
      <c r="CX18" s="71"/>
      <c r="CY18" s="77">
        <v>0</v>
      </c>
      <c r="CZ18" s="78">
        <v>0</v>
      </c>
      <c r="DG18" s="29" t="s">
        <v>553</v>
      </c>
      <c r="DH18" s="105" t="s">
        <v>230</v>
      </c>
      <c r="DI18" s="77"/>
      <c r="DJ18" s="78"/>
    </row>
    <row r="19" spans="1:126" ht="25.5" customHeight="1" x14ac:dyDescent="0.2">
      <c r="A19" s="280" t="s">
        <v>190</v>
      </c>
      <c r="B19" s="280"/>
      <c r="C19" s="7">
        <f>SUM(C12:C18)</f>
        <v>86436450</v>
      </c>
      <c r="D19" s="7">
        <f t="shared" ref="D19:I19" si="11">SUM(D12:D18)</f>
        <v>62125587</v>
      </c>
      <c r="E19" s="7">
        <f t="shared" si="11"/>
        <v>0</v>
      </c>
      <c r="F19" s="7">
        <f t="shared" si="11"/>
        <v>1068101</v>
      </c>
      <c r="G19" s="7">
        <v>3520402</v>
      </c>
      <c r="H19" s="72">
        <v>3520402</v>
      </c>
      <c r="I19" s="77">
        <f t="shared" si="11"/>
        <v>89956852</v>
      </c>
      <c r="J19" s="78">
        <f>SUM(J12:J18)</f>
        <v>66714090</v>
      </c>
      <c r="K19" s="27"/>
      <c r="L19" s="27"/>
      <c r="M19" s="27"/>
      <c r="N19" s="81"/>
      <c r="O19" s="327" t="s">
        <v>190</v>
      </c>
      <c r="P19" s="328"/>
      <c r="Q19" s="7">
        <f>SUM(Q12:Q18)</f>
        <v>151440461</v>
      </c>
      <c r="R19" s="7">
        <f>SUM(R12:R18)</f>
        <v>50693086</v>
      </c>
      <c r="S19" s="7">
        <f>SUM(S12:S18)</f>
        <v>6300000</v>
      </c>
      <c r="T19" s="7">
        <f t="shared" ref="T19:AA19" si="12">SUM(T12:T16)</f>
        <v>4260261</v>
      </c>
      <c r="U19" s="7">
        <f t="shared" si="12"/>
        <v>235600</v>
      </c>
      <c r="V19" s="7">
        <f t="shared" si="12"/>
        <v>77400</v>
      </c>
      <c r="W19" s="7">
        <f t="shared" si="12"/>
        <v>700000</v>
      </c>
      <c r="X19" s="7">
        <f t="shared" si="12"/>
        <v>0</v>
      </c>
      <c r="Y19" s="7">
        <f t="shared" si="12"/>
        <v>1000000</v>
      </c>
      <c r="Z19" s="7">
        <f t="shared" si="12"/>
        <v>649000</v>
      </c>
      <c r="AA19" s="7">
        <f t="shared" si="12"/>
        <v>17072256</v>
      </c>
      <c r="AB19" s="7">
        <f>SUM(AB12:AB18)</f>
        <v>17149172</v>
      </c>
      <c r="AC19" s="280" t="s">
        <v>190</v>
      </c>
      <c r="AD19" s="280"/>
      <c r="AE19" s="7">
        <f>SUM(AE12:AE16)</f>
        <v>7081700</v>
      </c>
      <c r="AF19" s="7">
        <f t="shared" ref="AF19:AN19" si="13">SUM(AF12:AF16)</f>
        <v>5309200</v>
      </c>
      <c r="AG19" s="7">
        <f t="shared" si="13"/>
        <v>21291300</v>
      </c>
      <c r="AH19" s="7">
        <f t="shared" si="13"/>
        <v>14154085</v>
      </c>
      <c r="AI19" s="7">
        <f t="shared" si="13"/>
        <v>15148608</v>
      </c>
      <c r="AJ19" s="7">
        <f t="shared" si="13"/>
        <v>8698418</v>
      </c>
      <c r="AK19" s="7">
        <f t="shared" si="13"/>
        <v>500000</v>
      </c>
      <c r="AL19" s="7">
        <f t="shared" si="13"/>
        <v>490484</v>
      </c>
      <c r="AM19" s="7">
        <f>SUM(AM12:AM16)</f>
        <v>13399000</v>
      </c>
      <c r="AN19" s="7">
        <f t="shared" si="13"/>
        <v>7667888</v>
      </c>
      <c r="AO19" s="280" t="s">
        <v>190</v>
      </c>
      <c r="AP19" s="280"/>
      <c r="AQ19" s="7">
        <f>SUM(AQ12:AQ18)</f>
        <v>49948847</v>
      </c>
      <c r="AR19" s="7">
        <f>SUM(AR12:AR16)</f>
        <v>44533821</v>
      </c>
      <c r="AS19" s="7">
        <f>SUM(AS12:AS18)</f>
        <v>75113859</v>
      </c>
      <c r="AT19" s="7">
        <f>SUM(AT12:AT18)</f>
        <v>48421304</v>
      </c>
      <c r="AU19" s="7">
        <f>SUM(AU12:AU18)</f>
        <v>8809940</v>
      </c>
      <c r="AV19" s="72">
        <f>SUM(AV12:AV16)</f>
        <v>4468913</v>
      </c>
      <c r="AW19" s="7">
        <f>SUM(AW12:AW18)</f>
        <v>200000</v>
      </c>
      <c r="AX19" s="7">
        <f>SUM(AX12:AX18)</f>
        <v>50000</v>
      </c>
      <c r="AY19" s="117">
        <f>SUM(AY12:AY18)</f>
        <v>3902790</v>
      </c>
      <c r="AZ19" s="117">
        <v>2266087</v>
      </c>
      <c r="BA19" s="117">
        <f>SUM(BA12:BA18)</f>
        <v>40509284</v>
      </c>
      <c r="BB19" s="117">
        <f>SUM(BB12:BB18)</f>
        <v>33556432</v>
      </c>
      <c r="BC19" s="117">
        <f>SUM(BC12+BC13)</f>
        <v>246400</v>
      </c>
      <c r="BD19" s="236">
        <f>SUM(BD12+BD13)</f>
        <v>203200</v>
      </c>
      <c r="BE19" s="233">
        <f>SUM(BE12:BE18)</f>
        <v>412900045</v>
      </c>
      <c r="BF19" s="78">
        <f>SUM(BF12:BF18)</f>
        <v>242648751</v>
      </c>
      <c r="BG19" s="27"/>
      <c r="BH19" s="27"/>
      <c r="BI19" s="27"/>
      <c r="BJ19" s="280" t="s">
        <v>190</v>
      </c>
      <c r="BK19" s="280"/>
      <c r="BL19" s="7">
        <f t="shared" ref="BL19:BQ19" si="14">SUM(BL12:BL16)</f>
        <v>69821201</v>
      </c>
      <c r="BM19" s="7">
        <f t="shared" si="14"/>
        <v>48255856</v>
      </c>
      <c r="BN19" s="7">
        <f t="shared" si="14"/>
        <v>10199370</v>
      </c>
      <c r="BO19" s="72">
        <f t="shared" si="14"/>
        <v>7100712</v>
      </c>
      <c r="BP19" s="77">
        <f t="shared" si="14"/>
        <v>80020571</v>
      </c>
      <c r="BQ19" s="78">
        <f t="shared" si="14"/>
        <v>55356568</v>
      </c>
      <c r="BR19" s="27"/>
      <c r="BS19" s="27"/>
      <c r="BT19" s="27"/>
      <c r="BU19" s="27"/>
      <c r="BV19" s="280" t="s">
        <v>190</v>
      </c>
      <c r="BW19" s="280"/>
      <c r="BX19" s="7">
        <f>SUM(BX12:BX18)</f>
        <v>89156986</v>
      </c>
      <c r="BY19" s="7">
        <f>SUM(BY12:BY18)</f>
        <v>72959974</v>
      </c>
      <c r="BZ19" s="7">
        <f t="shared" ref="BZ19:CI19" si="15">SUM(BZ12:BZ18)</f>
        <v>8799443</v>
      </c>
      <c r="CA19" s="7">
        <f t="shared" si="15"/>
        <v>6119242</v>
      </c>
      <c r="CB19" s="7">
        <f t="shared" si="15"/>
        <v>5079667</v>
      </c>
      <c r="CC19" s="7">
        <f t="shared" si="15"/>
        <v>4684437</v>
      </c>
      <c r="CD19" s="7">
        <f t="shared" si="15"/>
        <v>11018452</v>
      </c>
      <c r="CE19" s="7">
        <f t="shared" si="15"/>
        <v>8374667</v>
      </c>
      <c r="CF19" s="7">
        <v>3451670</v>
      </c>
      <c r="CG19" s="7">
        <v>2029435</v>
      </c>
      <c r="CH19" s="7">
        <f t="shared" si="15"/>
        <v>8255000</v>
      </c>
      <c r="CI19" s="72">
        <f t="shared" si="15"/>
        <v>5597346</v>
      </c>
      <c r="CJ19" s="77">
        <f>SUM(CJ12:CJ18)</f>
        <v>125761218</v>
      </c>
      <c r="CK19" s="78">
        <f>SUM(CK12:CK16)</f>
        <v>101187336</v>
      </c>
      <c r="CL19" s="27"/>
      <c r="CM19" s="280" t="s">
        <v>190</v>
      </c>
      <c r="CN19" s="280"/>
      <c r="CO19" s="7">
        <f t="shared" ref="CO19:CZ19" si="16">SUM(CO12:CO16)</f>
        <v>10680260</v>
      </c>
      <c r="CP19" s="7">
        <f t="shared" si="16"/>
        <v>6692205</v>
      </c>
      <c r="CQ19" s="7">
        <f t="shared" si="16"/>
        <v>1000000</v>
      </c>
      <c r="CR19" s="7">
        <f t="shared" si="16"/>
        <v>995109</v>
      </c>
      <c r="CS19" s="7">
        <v>500000</v>
      </c>
      <c r="CT19" s="7">
        <v>14045</v>
      </c>
      <c r="CU19" s="7">
        <v>2409824</v>
      </c>
      <c r="CV19" s="7">
        <v>1460399</v>
      </c>
      <c r="CW19" s="7">
        <f t="shared" si="16"/>
        <v>800000</v>
      </c>
      <c r="CX19" s="72">
        <f t="shared" si="16"/>
        <v>155917</v>
      </c>
      <c r="CY19" s="77">
        <f>SUM(CY12:CY18)</f>
        <v>15390084</v>
      </c>
      <c r="CZ19" s="78">
        <f t="shared" si="16"/>
        <v>10267100</v>
      </c>
      <c r="DG19" s="280" t="s">
        <v>190</v>
      </c>
      <c r="DH19" s="306"/>
      <c r="DI19" s="77">
        <f>SUM(BE19,BP19,CJ19,CY19+I19)</f>
        <v>724028770</v>
      </c>
      <c r="DJ19" s="78">
        <f>SUM(CZ19+CK19+BQ19+BF19+J19)</f>
        <v>476173845</v>
      </c>
    </row>
    <row r="20" spans="1:126" ht="25.5" customHeight="1" thickBot="1" x14ac:dyDescent="0.25">
      <c r="A20" s="308" t="s">
        <v>213</v>
      </c>
      <c r="B20" s="308"/>
      <c r="C20" s="7">
        <v>17</v>
      </c>
      <c r="D20" s="8">
        <v>15</v>
      </c>
      <c r="E20" s="8"/>
      <c r="F20" s="8"/>
      <c r="G20" s="8"/>
      <c r="H20" s="71">
        <v>5</v>
      </c>
      <c r="I20" s="79">
        <v>17</v>
      </c>
      <c r="J20" s="80">
        <v>20</v>
      </c>
      <c r="K20" s="28"/>
      <c r="L20" s="28"/>
      <c r="M20" s="28"/>
      <c r="N20" s="82"/>
      <c r="O20" s="263" t="s">
        <v>213</v>
      </c>
      <c r="P20" s="265"/>
      <c r="Q20" s="7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308" t="s">
        <v>213</v>
      </c>
      <c r="AD20" s="308"/>
      <c r="AE20" s="8"/>
      <c r="AF20" s="8"/>
      <c r="AG20" s="8"/>
      <c r="AH20" s="8"/>
      <c r="AI20" s="8">
        <v>9</v>
      </c>
      <c r="AJ20" s="8">
        <v>9</v>
      </c>
      <c r="AK20" s="8"/>
      <c r="AL20" s="8"/>
      <c r="AM20" s="8"/>
      <c r="AN20" s="8"/>
      <c r="AO20" s="308" t="s">
        <v>213</v>
      </c>
      <c r="AP20" s="308"/>
      <c r="AQ20" s="2">
        <v>30</v>
      </c>
      <c r="AR20" s="2">
        <v>30</v>
      </c>
      <c r="AS20" s="2">
        <v>1</v>
      </c>
      <c r="AT20" s="2">
        <v>1</v>
      </c>
      <c r="AU20" s="2"/>
      <c r="AV20" s="43"/>
      <c r="AW20" s="2"/>
      <c r="AX20" s="8"/>
      <c r="AY20" s="73"/>
      <c r="AZ20" s="73"/>
      <c r="BA20" s="8"/>
      <c r="BB20" s="73"/>
      <c r="BC20" s="8"/>
      <c r="BD20" s="234"/>
      <c r="BE20" s="79">
        <f>SUM(Q20+S20+U20+W20+Y20+AA20+AE20+AG20+AI20+AK20+AM20+AQ20+AU20+AS20)</f>
        <v>40</v>
      </c>
      <c r="BF20" s="80">
        <f>SUM(R20+T20+V20+X20+Z20+AB20+AF20+AH20+AJ20+AL20+AN20+AR20+AV20+AT20)</f>
        <v>40</v>
      </c>
      <c r="BG20" s="27"/>
      <c r="BH20" s="27"/>
      <c r="BI20" s="27"/>
      <c r="BJ20" s="308" t="s">
        <v>213</v>
      </c>
      <c r="BK20" s="308"/>
      <c r="BL20" s="7">
        <v>14</v>
      </c>
      <c r="BM20" s="8">
        <v>14</v>
      </c>
      <c r="BN20" s="8"/>
      <c r="BO20" s="71"/>
      <c r="BP20" s="79">
        <f>BL20+BN20</f>
        <v>14</v>
      </c>
      <c r="BQ20" s="80">
        <v>14</v>
      </c>
      <c r="BR20" s="28"/>
      <c r="BS20" s="28"/>
      <c r="BT20" s="27"/>
      <c r="BU20" s="27"/>
      <c r="BV20" s="308" t="s">
        <v>213</v>
      </c>
      <c r="BW20" s="308"/>
      <c r="BX20" s="6">
        <v>14</v>
      </c>
      <c r="BY20" s="2">
        <v>14</v>
      </c>
      <c r="BZ20" s="6">
        <v>2</v>
      </c>
      <c r="CA20" s="2">
        <v>2</v>
      </c>
      <c r="CB20" s="6">
        <v>3</v>
      </c>
      <c r="CC20" s="2">
        <v>3</v>
      </c>
      <c r="CD20" s="6">
        <v>3</v>
      </c>
      <c r="CE20" s="2">
        <v>3</v>
      </c>
      <c r="CF20" s="2"/>
      <c r="CG20" s="2">
        <v>4</v>
      </c>
      <c r="CH20" s="2"/>
      <c r="CI20" s="43"/>
      <c r="CJ20" s="79">
        <f>BX20+BZ20+CB20+CD20</f>
        <v>22</v>
      </c>
      <c r="CK20" s="80">
        <v>26</v>
      </c>
      <c r="CL20" s="27"/>
      <c r="CM20" s="308" t="s">
        <v>213</v>
      </c>
      <c r="CN20" s="308"/>
      <c r="CO20" s="7">
        <v>2</v>
      </c>
      <c r="CP20" s="8">
        <v>2</v>
      </c>
      <c r="CQ20" s="8"/>
      <c r="CR20" s="8"/>
      <c r="CS20" s="8"/>
      <c r="CT20" s="8"/>
      <c r="CU20" s="8"/>
      <c r="CV20" s="8">
        <v>3</v>
      </c>
      <c r="CW20" s="8"/>
      <c r="CX20" s="71"/>
      <c r="CY20" s="79">
        <f>CO20+CQ20+CW20</f>
        <v>2</v>
      </c>
      <c r="CZ20" s="80">
        <v>5</v>
      </c>
      <c r="DG20" s="308" t="s">
        <v>213</v>
      </c>
      <c r="DH20" s="263"/>
      <c r="DI20" s="79">
        <f>SUM(BE20,BP20,CJ20,CY20+I20)</f>
        <v>95</v>
      </c>
      <c r="DJ20" s="80">
        <f>SUM(CZ20+CK20+BQ20+BF20+J20)</f>
        <v>105</v>
      </c>
    </row>
    <row r="21" spans="1:126" x14ac:dyDescent="0.2">
      <c r="A21" s="33"/>
      <c r="B21" s="36"/>
      <c r="F21">
        <v>1</v>
      </c>
      <c r="O21" s="49"/>
      <c r="P21" s="49"/>
      <c r="Q21" s="40"/>
      <c r="R21" s="40"/>
      <c r="S21" s="40"/>
      <c r="T21" s="40"/>
      <c r="U21" s="40">
        <v>3</v>
      </c>
      <c r="V21" s="40"/>
      <c r="W21" s="40"/>
      <c r="X21" s="40"/>
      <c r="Y21" s="40"/>
      <c r="Z21" s="40"/>
      <c r="AA21" s="40"/>
      <c r="AB21" s="40"/>
      <c r="AC21" s="40"/>
      <c r="AD21" s="40"/>
      <c r="AE21" s="40"/>
      <c r="AF21" s="40"/>
      <c r="AG21" s="40"/>
      <c r="AH21" s="40"/>
      <c r="AI21" s="40">
        <v>4</v>
      </c>
      <c r="AJ21" s="40"/>
      <c r="AK21" s="40"/>
      <c r="AL21" s="40"/>
      <c r="AM21" s="40"/>
      <c r="AN21" s="40"/>
      <c r="AO21" s="40"/>
      <c r="AP21" s="40"/>
      <c r="AQ21" s="40"/>
      <c r="AR21" s="40"/>
      <c r="AS21" s="40"/>
      <c r="AT21" s="40"/>
      <c r="AU21" s="40"/>
      <c r="AV21" s="40"/>
      <c r="AX21" s="49">
        <v>5</v>
      </c>
      <c r="AY21" s="49"/>
      <c r="AZ21" s="49"/>
      <c r="BA21" s="49"/>
      <c r="BB21" s="49"/>
      <c r="BC21" s="49"/>
      <c r="BD21" s="49"/>
      <c r="BE21" s="49"/>
      <c r="BF21" s="104"/>
      <c r="BG21" s="49"/>
      <c r="BN21">
        <v>6</v>
      </c>
      <c r="CD21">
        <v>7</v>
      </c>
      <c r="CQ21">
        <v>8</v>
      </c>
      <c r="DI21">
        <v>9</v>
      </c>
    </row>
    <row r="22" spans="1:126" x14ac:dyDescent="0.2">
      <c r="A22" s="33"/>
      <c r="B22" s="36"/>
      <c r="O22" s="275"/>
      <c r="P22" s="275"/>
      <c r="Q22" s="275"/>
      <c r="R22" s="275"/>
      <c r="S22" s="275"/>
      <c r="T22" s="275"/>
      <c r="U22" s="275"/>
      <c r="V22" s="275"/>
      <c r="W22" s="275"/>
      <c r="X22" s="275"/>
      <c r="Y22" s="275"/>
      <c r="Z22" s="275"/>
      <c r="AA22" s="275"/>
      <c r="AB22" s="275"/>
      <c r="AC22" s="275"/>
      <c r="AD22" s="275"/>
      <c r="AE22" s="275"/>
      <c r="AF22" s="275"/>
      <c r="AG22" s="275"/>
      <c r="AH22" s="275"/>
      <c r="AI22" s="275"/>
      <c r="AJ22" s="275"/>
      <c r="AK22" s="275"/>
      <c r="AL22" s="275"/>
      <c r="AM22" s="275"/>
      <c r="AN22" s="275"/>
      <c r="CQ22" s="33"/>
      <c r="DD22" s="275"/>
      <c r="DE22" s="275"/>
      <c r="DF22" s="275"/>
      <c r="DG22" s="275"/>
      <c r="DH22" s="275"/>
      <c r="DI22" s="275"/>
      <c r="DJ22" s="275"/>
      <c r="DK22" s="275"/>
      <c r="DL22" s="275"/>
      <c r="DS22" s="33"/>
      <c r="DT22" s="33"/>
      <c r="DU22" s="33"/>
      <c r="DV22" s="33"/>
    </row>
    <row r="23" spans="1:126" x14ac:dyDescent="0.2">
      <c r="A23" s="275"/>
      <c r="B23" s="276"/>
      <c r="C23" s="276"/>
      <c r="D23" s="276"/>
      <c r="E23" s="276"/>
      <c r="F23" s="276"/>
      <c r="G23" s="276"/>
      <c r="H23" s="276"/>
      <c r="I23" s="276"/>
      <c r="J23" s="276"/>
      <c r="K23" s="276"/>
      <c r="L23" s="275"/>
      <c r="M23" s="275"/>
      <c r="AO23" s="275"/>
      <c r="AP23" s="275"/>
      <c r="AQ23" s="275"/>
      <c r="AR23" s="275"/>
      <c r="AS23" s="275"/>
      <c r="AT23" s="275"/>
      <c r="AU23" s="275"/>
      <c r="AV23" s="275"/>
      <c r="AW23" s="275"/>
      <c r="AX23" s="275"/>
      <c r="AY23" s="275"/>
      <c r="AZ23" s="275"/>
      <c r="BA23" s="275"/>
      <c r="BB23" s="275"/>
      <c r="BC23" s="275"/>
      <c r="BD23" s="275"/>
      <c r="BE23" s="275"/>
      <c r="BF23" s="275"/>
      <c r="BG23" s="33"/>
      <c r="BH23" s="275"/>
      <c r="BI23" s="275"/>
      <c r="BJ23" s="275"/>
      <c r="BK23" s="275"/>
      <c r="BL23" s="275"/>
      <c r="BM23" s="275"/>
      <c r="BN23" s="275"/>
      <c r="BO23" s="275"/>
      <c r="BP23" s="275"/>
      <c r="BQ23" s="275"/>
      <c r="BR23" s="275"/>
      <c r="BS23" s="275"/>
      <c r="BT23" s="33"/>
      <c r="BU23" s="33"/>
      <c r="BV23" s="275"/>
      <c r="BW23" s="275"/>
      <c r="BX23" s="275"/>
      <c r="BY23" s="275"/>
      <c r="BZ23" s="275"/>
      <c r="CA23" s="275"/>
      <c r="CB23" s="275"/>
      <c r="CC23" s="275"/>
      <c r="CD23" s="275"/>
      <c r="CE23" s="275"/>
      <c r="CF23" s="275"/>
      <c r="CG23" s="275"/>
      <c r="CH23" s="275"/>
      <c r="CI23" s="275"/>
      <c r="DU23" s="3"/>
    </row>
    <row r="24" spans="1:126" x14ac:dyDescent="0.2">
      <c r="A24" s="33"/>
      <c r="B24" s="36"/>
      <c r="AS24" t="s">
        <v>546</v>
      </c>
    </row>
    <row r="25" spans="1:126" x14ac:dyDescent="0.2">
      <c r="A25" s="33"/>
      <c r="B25" s="36"/>
      <c r="BR25" s="3"/>
    </row>
    <row r="26" spans="1:126" x14ac:dyDescent="0.2">
      <c r="A26" s="33"/>
      <c r="B26" s="36"/>
      <c r="DU26" s="3"/>
    </row>
    <row r="27" spans="1:126" x14ac:dyDescent="0.2">
      <c r="A27" s="33"/>
      <c r="BE27" s="3"/>
    </row>
    <row r="28" spans="1:126" x14ac:dyDescent="0.2">
      <c r="A28" s="33"/>
    </row>
    <row r="29" spans="1:126" x14ac:dyDescent="0.2">
      <c r="A29" s="33"/>
    </row>
    <row r="30" spans="1:126" x14ac:dyDescent="0.2">
      <c r="A30" s="33"/>
    </row>
    <row r="31" spans="1:126" x14ac:dyDescent="0.2">
      <c r="A31" s="33"/>
    </row>
    <row r="32" spans="1:126" x14ac:dyDescent="0.2">
      <c r="A32" s="33"/>
    </row>
    <row r="33" spans="1:1" x14ac:dyDescent="0.2">
      <c r="A33" s="33"/>
    </row>
  </sheetData>
  <mergeCells count="113">
    <mergeCell ref="BE3:BF3"/>
    <mergeCell ref="BP3:BQ3"/>
    <mergeCell ref="CJ3:CK3"/>
    <mergeCell ref="CX3:CZ3"/>
    <mergeCell ref="DI3:DJ3"/>
    <mergeCell ref="DG19:DH19"/>
    <mergeCell ref="DG4:DH6"/>
    <mergeCell ref="AA5:AB5"/>
    <mergeCell ref="AG5:AH5"/>
    <mergeCell ref="DD22:DL22"/>
    <mergeCell ref="DG12:DH12"/>
    <mergeCell ref="BV20:BW20"/>
    <mergeCell ref="AW5:AX5"/>
    <mergeCell ref="BX5:BY5"/>
    <mergeCell ref="DG20:DH20"/>
    <mergeCell ref="CM20:CN20"/>
    <mergeCell ref="CM19:CN19"/>
    <mergeCell ref="BJ20:BK20"/>
    <mergeCell ref="BJ19:BK19"/>
    <mergeCell ref="BL5:BM5"/>
    <mergeCell ref="BJ12:BK12"/>
    <mergeCell ref="BJ15:BJ16"/>
    <mergeCell ref="CS5:CT5"/>
    <mergeCell ref="CF5:CG5"/>
    <mergeCell ref="CU5:CV5"/>
    <mergeCell ref="DC2:DL2"/>
    <mergeCell ref="AC15:AC16"/>
    <mergeCell ref="AI5:AJ5"/>
    <mergeCell ref="BV1:CI1"/>
    <mergeCell ref="CJ1:DB1"/>
    <mergeCell ref="BH2:BS2"/>
    <mergeCell ref="BV2:CI2"/>
    <mergeCell ref="DI4:DJ5"/>
    <mergeCell ref="CO5:CP5"/>
    <mergeCell ref="CJ4:CK5"/>
    <mergeCell ref="CQ5:CR5"/>
    <mergeCell ref="CW5:CX5"/>
    <mergeCell ref="CM2:CZ2"/>
    <mergeCell ref="DC1:DM1"/>
    <mergeCell ref="DG15:DG16"/>
    <mergeCell ref="CY5:CZ5"/>
    <mergeCell ref="CM12:CN12"/>
    <mergeCell ref="CM5:CN6"/>
    <mergeCell ref="CM15:CM16"/>
    <mergeCell ref="BT5:BU5"/>
    <mergeCell ref="BV5:BW6"/>
    <mergeCell ref="BV12:BW12"/>
    <mergeCell ref="BV15:BV16"/>
    <mergeCell ref="BJ5:BK6"/>
    <mergeCell ref="I5:J5"/>
    <mergeCell ref="O5:P6"/>
    <mergeCell ref="O15:O16"/>
    <mergeCell ref="O19:P19"/>
    <mergeCell ref="A12:B12"/>
    <mergeCell ref="A5:B6"/>
    <mergeCell ref="A1:J1"/>
    <mergeCell ref="O1:AB1"/>
    <mergeCell ref="G5:H5"/>
    <mergeCell ref="A2:J2"/>
    <mergeCell ref="N12:P12"/>
    <mergeCell ref="Q5:R5"/>
    <mergeCell ref="U5:V5"/>
    <mergeCell ref="W5:X5"/>
    <mergeCell ref="S5:T5"/>
    <mergeCell ref="C5:D5"/>
    <mergeCell ref="E5:F5"/>
    <mergeCell ref="A4:J4"/>
    <mergeCell ref="Y5:Z5"/>
    <mergeCell ref="AA3:AB3"/>
    <mergeCell ref="I3:J3"/>
    <mergeCell ref="A23:K23"/>
    <mergeCell ref="O20:P20"/>
    <mergeCell ref="L23:M23"/>
    <mergeCell ref="AC20:AD20"/>
    <mergeCell ref="A20:B20"/>
    <mergeCell ref="A19:B19"/>
    <mergeCell ref="O22:AB22"/>
    <mergeCell ref="AC19:AD19"/>
    <mergeCell ref="A15:A16"/>
    <mergeCell ref="BV23:CI23"/>
    <mergeCell ref="L1:M1"/>
    <mergeCell ref="AC22:AN22"/>
    <mergeCell ref="AC1:AN1"/>
    <mergeCell ref="AE5:AF5"/>
    <mergeCell ref="AC12:AD12"/>
    <mergeCell ref="AC5:AD6"/>
    <mergeCell ref="BH23:BS23"/>
    <mergeCell ref="BN5:BO5"/>
    <mergeCell ref="AK5:AL5"/>
    <mergeCell ref="AM5:AN5"/>
    <mergeCell ref="AO1:BF1"/>
    <mergeCell ref="BP5:BQ5"/>
    <mergeCell ref="BR5:BS5"/>
    <mergeCell ref="BH1:BS1"/>
    <mergeCell ref="BZ5:CA5"/>
    <mergeCell ref="CH5:CI5"/>
    <mergeCell ref="CB5:CC5"/>
    <mergeCell ref="CD5:CE5"/>
    <mergeCell ref="BV19:BW19"/>
    <mergeCell ref="BE4:BF5"/>
    <mergeCell ref="AS5:AT5"/>
    <mergeCell ref="AY5:AZ5"/>
    <mergeCell ref="AM3:AN3"/>
    <mergeCell ref="AO23:BF23"/>
    <mergeCell ref="AO5:AP6"/>
    <mergeCell ref="AU5:AV5"/>
    <mergeCell ref="AQ5:AR5"/>
    <mergeCell ref="AO19:AP19"/>
    <mergeCell ref="AO20:AP20"/>
    <mergeCell ref="AO15:AO16"/>
    <mergeCell ref="AO12:AP12"/>
    <mergeCell ref="BA5:BB5"/>
    <mergeCell ref="BC5:BD5"/>
  </mergeCells>
  <phoneticPr fontId="10" type="noConversion"/>
  <printOptions horizontalCentered="1"/>
  <pageMargins left="0.23622047244094491" right="0.15748031496062992" top="0.51181102362204722" bottom="0.98425196850393704" header="0.51181102362204722" footer="0.98425196850393704"/>
  <pageSetup paperSize="9" orientation="landscape" r:id="rId1"/>
  <headerFooter alignWithMargins="0">
    <oddHeader>&amp;C
2/1-2/5. melléklet az 7/2017. (V. 31.) önkormányzati rendelethez</oddHeader>
    <oddFooter xml:space="preserve">&amp;C
</oddFooter>
  </headerFooter>
  <colBreaks count="8" manualBreakCount="8">
    <brk id="12" max="21" man="1"/>
    <brk id="28" max="1048575" man="1"/>
    <brk id="40" max="1048575" man="1"/>
    <brk id="58" max="21" man="1"/>
    <brk id="72" max="21" man="1"/>
    <brk id="90" max="1048575" man="1"/>
    <brk id="106" max="1048575" man="1"/>
    <brk id="118" max="1048575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F33"/>
  <sheetViews>
    <sheetView view="pageLayout" topLeftCell="A22" zoomScaleNormal="100" workbookViewId="0">
      <selection activeCell="D14" sqref="D14"/>
    </sheetView>
  </sheetViews>
  <sheetFormatPr defaultRowHeight="12.75" x14ac:dyDescent="0.2"/>
  <cols>
    <col min="2" max="2" width="13.42578125" customWidth="1"/>
    <col min="3" max="3" width="15.140625" customWidth="1"/>
    <col min="4" max="4" width="15.42578125" customWidth="1"/>
    <col min="5" max="5" width="14" customWidth="1"/>
    <col min="6" max="6" width="18" customWidth="1"/>
  </cols>
  <sheetData>
    <row r="1" spans="1:6" ht="15.75" x14ac:dyDescent="0.25">
      <c r="A1" s="304" t="s">
        <v>685</v>
      </c>
      <c r="B1" s="304"/>
      <c r="C1" s="304"/>
      <c r="D1" s="304"/>
      <c r="E1" s="304"/>
      <c r="F1" s="304"/>
    </row>
    <row r="2" spans="1:6" x14ac:dyDescent="0.2">
      <c r="A2" s="35"/>
      <c r="B2" s="35"/>
      <c r="C2" s="35"/>
      <c r="D2" s="35"/>
      <c r="E2" s="35"/>
      <c r="F2" s="35"/>
    </row>
    <row r="3" spans="1:6" x14ac:dyDescent="0.2">
      <c r="A3" s="35"/>
      <c r="B3" s="35"/>
      <c r="C3" s="35"/>
      <c r="D3" s="35"/>
      <c r="E3" s="35"/>
      <c r="F3" s="35"/>
    </row>
    <row r="4" spans="1:6" x14ac:dyDescent="0.2">
      <c r="A4" s="35"/>
      <c r="B4" s="35"/>
      <c r="C4" s="35"/>
      <c r="D4" s="35"/>
      <c r="E4" s="35"/>
      <c r="F4" s="35"/>
    </row>
    <row r="5" spans="1:6" x14ac:dyDescent="0.2">
      <c r="F5" s="4" t="s">
        <v>290</v>
      </c>
    </row>
    <row r="6" spans="1:6" ht="12.75" customHeight="1" x14ac:dyDescent="0.2">
      <c r="A6" s="341" t="s">
        <v>127</v>
      </c>
      <c r="B6" s="301" t="s">
        <v>128</v>
      </c>
      <c r="C6" s="269" t="s">
        <v>1</v>
      </c>
      <c r="D6" s="270"/>
      <c r="E6" s="271"/>
      <c r="F6" s="301" t="s">
        <v>126</v>
      </c>
    </row>
    <row r="7" spans="1:6" x14ac:dyDescent="0.2">
      <c r="A7" s="342"/>
      <c r="B7" s="302"/>
      <c r="C7" s="200" t="s">
        <v>0</v>
      </c>
      <c r="D7" s="200" t="s">
        <v>19</v>
      </c>
      <c r="E7" s="200" t="s">
        <v>124</v>
      </c>
      <c r="F7" s="302"/>
    </row>
    <row r="8" spans="1:6" ht="38.25" customHeight="1" x14ac:dyDescent="0.2">
      <c r="A8" s="224" t="s">
        <v>54</v>
      </c>
      <c r="B8" s="11" t="s">
        <v>218</v>
      </c>
      <c r="C8" s="201"/>
      <c r="D8" s="201">
        <v>71400</v>
      </c>
      <c r="E8" s="8">
        <v>71400</v>
      </c>
      <c r="F8" s="11" t="s">
        <v>628</v>
      </c>
    </row>
    <row r="9" spans="1:6" ht="37.5" customHeight="1" x14ac:dyDescent="0.2">
      <c r="A9" s="198" t="s">
        <v>55</v>
      </c>
      <c r="B9" s="11" t="s">
        <v>218</v>
      </c>
      <c r="C9" s="201"/>
      <c r="D9" s="201">
        <v>31980</v>
      </c>
      <c r="E9" s="8">
        <v>31980</v>
      </c>
      <c r="F9" s="11" t="s">
        <v>629</v>
      </c>
    </row>
    <row r="10" spans="1:6" ht="37.5" customHeight="1" x14ac:dyDescent="0.2">
      <c r="A10" s="198" t="s">
        <v>56</v>
      </c>
      <c r="B10" s="11" t="s">
        <v>218</v>
      </c>
      <c r="C10" s="201"/>
      <c r="D10" s="201">
        <v>110000</v>
      </c>
      <c r="E10" s="8">
        <v>110000</v>
      </c>
      <c r="F10" s="11" t="s">
        <v>630</v>
      </c>
    </row>
    <row r="11" spans="1:6" ht="37.5" customHeight="1" x14ac:dyDescent="0.2">
      <c r="A11" s="198" t="s">
        <v>58</v>
      </c>
      <c r="B11" s="11" t="s">
        <v>218</v>
      </c>
      <c r="C11" s="201">
        <v>405000</v>
      </c>
      <c r="D11" s="243">
        <v>405000</v>
      </c>
      <c r="E11" s="8">
        <v>400268</v>
      </c>
      <c r="F11" s="11" t="s">
        <v>631</v>
      </c>
    </row>
    <row r="12" spans="1:6" ht="37.5" customHeight="1" x14ac:dyDescent="0.2">
      <c r="A12" s="198" t="s">
        <v>59</v>
      </c>
      <c r="B12" s="11" t="s">
        <v>613</v>
      </c>
      <c r="C12" s="201"/>
      <c r="D12" s="201">
        <v>144900</v>
      </c>
      <c r="E12" s="8">
        <v>144900</v>
      </c>
      <c r="F12" s="11" t="s">
        <v>632</v>
      </c>
    </row>
    <row r="13" spans="1:6" ht="37.5" customHeight="1" x14ac:dyDescent="0.2">
      <c r="A13" s="198" t="s">
        <v>60</v>
      </c>
      <c r="B13" s="11" t="s">
        <v>613</v>
      </c>
      <c r="C13" s="201"/>
      <c r="D13" s="201">
        <v>176530</v>
      </c>
      <c r="E13" s="8">
        <v>176530</v>
      </c>
      <c r="F13" s="11" t="s">
        <v>633</v>
      </c>
    </row>
    <row r="14" spans="1:6" ht="37.5" customHeight="1" x14ac:dyDescent="0.2">
      <c r="A14" s="198" t="s">
        <v>61</v>
      </c>
      <c r="B14" s="11" t="s">
        <v>613</v>
      </c>
      <c r="C14" s="201"/>
      <c r="D14" s="201">
        <v>251817</v>
      </c>
      <c r="E14" s="8">
        <v>251817</v>
      </c>
      <c r="F14" s="11" t="s">
        <v>634</v>
      </c>
    </row>
    <row r="15" spans="1:6" ht="33.75" customHeight="1" x14ac:dyDescent="0.2">
      <c r="A15" s="202" t="s">
        <v>102</v>
      </c>
      <c r="B15" s="11" t="s">
        <v>613</v>
      </c>
      <c r="C15" s="203"/>
      <c r="D15" s="201">
        <v>1170500</v>
      </c>
      <c r="E15" s="8">
        <v>1170500</v>
      </c>
      <c r="F15" s="204" t="s">
        <v>635</v>
      </c>
    </row>
    <row r="16" spans="1:6" ht="33.75" customHeight="1" x14ac:dyDescent="0.2">
      <c r="A16" s="202" t="s">
        <v>103</v>
      </c>
      <c r="B16" s="11" t="s">
        <v>641</v>
      </c>
      <c r="C16" s="254">
        <v>2531229</v>
      </c>
      <c r="D16" s="201">
        <v>2531229</v>
      </c>
      <c r="E16" s="8">
        <v>2515615</v>
      </c>
      <c r="F16" s="204" t="s">
        <v>637</v>
      </c>
    </row>
    <row r="17" spans="1:6" ht="33.75" customHeight="1" x14ac:dyDescent="0.2">
      <c r="A17" s="202" t="s">
        <v>553</v>
      </c>
      <c r="B17" s="11" t="s">
        <v>641</v>
      </c>
      <c r="C17" s="254">
        <v>2099904</v>
      </c>
      <c r="D17" s="201">
        <v>2099904</v>
      </c>
      <c r="E17" s="8"/>
      <c r="F17" s="204" t="s">
        <v>642</v>
      </c>
    </row>
    <row r="18" spans="1:6" ht="33.75" customHeight="1" x14ac:dyDescent="0.2">
      <c r="A18" s="202" t="s">
        <v>638</v>
      </c>
      <c r="B18" s="11" t="s">
        <v>641</v>
      </c>
      <c r="C18" s="254">
        <v>4500000</v>
      </c>
      <c r="D18" s="201">
        <v>4500000</v>
      </c>
      <c r="E18" s="8"/>
      <c r="F18" s="204" t="s">
        <v>637</v>
      </c>
    </row>
    <row r="19" spans="1:6" ht="33.75" customHeight="1" x14ac:dyDescent="0.2">
      <c r="A19" s="202" t="s">
        <v>639</v>
      </c>
      <c r="B19" s="11" t="s">
        <v>641</v>
      </c>
      <c r="C19" s="254">
        <v>8255000</v>
      </c>
      <c r="D19" s="201">
        <v>8255000</v>
      </c>
      <c r="E19" s="8"/>
      <c r="F19" s="204" t="s">
        <v>643</v>
      </c>
    </row>
    <row r="20" spans="1:6" ht="33.75" customHeight="1" x14ac:dyDescent="0.2">
      <c r="A20" s="202" t="s">
        <v>640</v>
      </c>
      <c r="B20" s="11" t="s">
        <v>641</v>
      </c>
      <c r="C20" s="254">
        <v>3000000</v>
      </c>
      <c r="D20" s="201">
        <v>4948870</v>
      </c>
      <c r="E20" s="8"/>
      <c r="F20" s="204" t="s">
        <v>619</v>
      </c>
    </row>
    <row r="21" spans="1:6" ht="33.75" customHeight="1" x14ac:dyDescent="0.2">
      <c r="A21" s="202" t="s">
        <v>644</v>
      </c>
      <c r="B21" s="11" t="s">
        <v>201</v>
      </c>
      <c r="C21" s="254">
        <v>350000</v>
      </c>
      <c r="D21" s="201">
        <v>350000</v>
      </c>
      <c r="E21" s="8"/>
      <c r="F21" s="204" t="s">
        <v>647</v>
      </c>
    </row>
    <row r="22" spans="1:6" ht="33.75" customHeight="1" x14ac:dyDescent="0.2">
      <c r="A22" s="202" t="s">
        <v>645</v>
      </c>
      <c r="B22" s="11" t="s">
        <v>218</v>
      </c>
      <c r="C22" s="253"/>
      <c r="D22" s="201">
        <v>334003</v>
      </c>
      <c r="E22" s="8">
        <v>144003</v>
      </c>
      <c r="F22" s="204" t="s">
        <v>636</v>
      </c>
    </row>
    <row r="23" spans="1:6" ht="33.75" customHeight="1" x14ac:dyDescent="0.2">
      <c r="A23" s="202" t="s">
        <v>646</v>
      </c>
      <c r="B23" s="11" t="s">
        <v>402</v>
      </c>
      <c r="C23" s="253"/>
      <c r="D23" s="201">
        <v>215000</v>
      </c>
      <c r="E23" s="8">
        <v>11940</v>
      </c>
      <c r="F23" s="204" t="s">
        <v>653</v>
      </c>
    </row>
    <row r="24" spans="1:6" ht="39.75" customHeight="1" x14ac:dyDescent="0.2">
      <c r="A24" s="202" t="s">
        <v>648</v>
      </c>
      <c r="B24" s="11" t="s">
        <v>651</v>
      </c>
      <c r="C24" s="253"/>
      <c r="D24" s="201">
        <v>110000</v>
      </c>
      <c r="E24" s="8">
        <v>82720</v>
      </c>
      <c r="F24" s="204" t="s">
        <v>684</v>
      </c>
    </row>
    <row r="25" spans="1:6" ht="33.75" customHeight="1" x14ac:dyDescent="0.2">
      <c r="A25" s="202" t="s">
        <v>649</v>
      </c>
      <c r="B25" s="11" t="s">
        <v>204</v>
      </c>
      <c r="C25" s="253"/>
      <c r="D25" s="201">
        <v>71000</v>
      </c>
      <c r="E25" s="8">
        <v>70290</v>
      </c>
      <c r="F25" s="204" t="s">
        <v>654</v>
      </c>
    </row>
    <row r="26" spans="1:6" ht="37.5" customHeight="1" x14ac:dyDescent="0.2">
      <c r="A26" s="202" t="s">
        <v>650</v>
      </c>
      <c r="B26" s="11" t="s">
        <v>582</v>
      </c>
      <c r="C26" s="253"/>
      <c r="D26" s="201">
        <v>127860</v>
      </c>
      <c r="E26" s="8">
        <v>112776</v>
      </c>
      <c r="F26" s="204" t="s">
        <v>652</v>
      </c>
    </row>
    <row r="27" spans="1:6" ht="37.5" customHeight="1" x14ac:dyDescent="0.2">
      <c r="A27" s="202"/>
      <c r="B27" s="225" t="s">
        <v>131</v>
      </c>
      <c r="C27" s="248">
        <v>21141133</v>
      </c>
      <c r="D27" s="226">
        <f>SUM(D8:D26)</f>
        <v>25904993</v>
      </c>
      <c r="E27" s="7">
        <f>SUM(E8:E26)</f>
        <v>5294739</v>
      </c>
      <c r="F27" s="204"/>
    </row>
    <row r="28" spans="1:6" ht="37.5" customHeight="1" x14ac:dyDescent="0.2">
      <c r="D28" t="s">
        <v>546</v>
      </c>
    </row>
    <row r="29" spans="1:6" ht="37.5" customHeight="1" x14ac:dyDescent="0.2"/>
    <row r="30" spans="1:6" ht="37.5" customHeight="1" x14ac:dyDescent="0.2"/>
    <row r="31" spans="1:6" ht="37.5" customHeight="1" x14ac:dyDescent="0.2"/>
    <row r="32" spans="1:6" ht="37.5" customHeight="1" x14ac:dyDescent="0.2"/>
    <row r="33" ht="25.5" customHeight="1" x14ac:dyDescent="0.2"/>
  </sheetData>
  <mergeCells count="5">
    <mergeCell ref="A6:A7"/>
    <mergeCell ref="B6:B7"/>
    <mergeCell ref="A1:F1"/>
    <mergeCell ref="F6:F7"/>
    <mergeCell ref="C6:E6"/>
  </mergeCells>
  <phoneticPr fontId="10" type="noConversion"/>
  <printOptions horizontalCentered="1"/>
  <pageMargins left="0.78740157480314965" right="0.78740157480314965" top="0.98425196850393704" bottom="0.98425196850393704" header="0.51181102362204722" footer="0.51181102362204722"/>
  <pageSetup paperSize="9" scale="95" orientation="portrait" r:id="rId1"/>
  <headerFooter alignWithMargins="0">
    <oddHeader xml:space="preserve">&amp;C3. melléklet a önkormányzati rendelethez
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F18"/>
  <sheetViews>
    <sheetView view="pageLayout" zoomScaleNormal="100" workbookViewId="0">
      <selection activeCell="C12" sqref="C12"/>
    </sheetView>
  </sheetViews>
  <sheetFormatPr defaultRowHeight="12.75" x14ac:dyDescent="0.2"/>
  <cols>
    <col min="2" max="2" width="12.140625" customWidth="1"/>
    <col min="3" max="3" width="13.28515625" customWidth="1"/>
    <col min="4" max="4" width="14" customWidth="1"/>
    <col min="5" max="5" width="13" customWidth="1"/>
    <col min="6" max="6" width="17" customWidth="1"/>
  </cols>
  <sheetData>
    <row r="1" spans="1:6" ht="15.75" x14ac:dyDescent="0.25">
      <c r="A1" s="5" t="s">
        <v>690</v>
      </c>
      <c r="B1" s="35"/>
      <c r="C1" s="35"/>
      <c r="D1" s="35"/>
      <c r="E1" s="35"/>
      <c r="F1" s="35"/>
    </row>
    <row r="2" spans="1:6" x14ac:dyDescent="0.2">
      <c r="A2" s="35"/>
      <c r="B2" s="35"/>
      <c r="D2" s="35"/>
      <c r="E2" s="35"/>
      <c r="F2" s="35"/>
    </row>
    <row r="5" spans="1:6" x14ac:dyDescent="0.2">
      <c r="F5" s="4" t="s">
        <v>290</v>
      </c>
    </row>
    <row r="6" spans="1:6" ht="12.75" customHeight="1" x14ac:dyDescent="0.2">
      <c r="A6" s="341" t="s">
        <v>127</v>
      </c>
      <c r="B6" s="301" t="s">
        <v>128</v>
      </c>
      <c r="C6" s="306" t="s">
        <v>1</v>
      </c>
      <c r="D6" s="282"/>
      <c r="E6" s="307"/>
      <c r="F6" s="301" t="s">
        <v>126</v>
      </c>
    </row>
    <row r="7" spans="1:6" x14ac:dyDescent="0.2">
      <c r="A7" s="342"/>
      <c r="B7" s="302"/>
      <c r="C7" s="6" t="s">
        <v>0</v>
      </c>
      <c r="D7" s="6" t="s">
        <v>19</v>
      </c>
      <c r="E7" s="6" t="s">
        <v>124</v>
      </c>
      <c r="F7" s="302"/>
    </row>
    <row r="8" spans="1:6" ht="38.25" customHeight="1" x14ac:dyDescent="0.2">
      <c r="A8" s="199" t="s">
        <v>54</v>
      </c>
      <c r="B8" s="11" t="s">
        <v>402</v>
      </c>
      <c r="C8" s="8">
        <v>500000</v>
      </c>
      <c r="D8" s="8">
        <v>500000</v>
      </c>
      <c r="E8" s="8"/>
      <c r="F8" s="204" t="s">
        <v>623</v>
      </c>
    </row>
    <row r="9" spans="1:6" ht="38.25" customHeight="1" x14ac:dyDescent="0.2">
      <c r="A9" s="260" t="s">
        <v>55</v>
      </c>
      <c r="B9" s="11" t="s">
        <v>226</v>
      </c>
      <c r="C9" s="8"/>
      <c r="D9" s="8"/>
      <c r="E9" s="8">
        <v>1524000</v>
      </c>
      <c r="F9" s="204" t="s">
        <v>686</v>
      </c>
    </row>
    <row r="10" spans="1:6" ht="38.25" customHeight="1" x14ac:dyDescent="0.2">
      <c r="A10" s="260" t="s">
        <v>56</v>
      </c>
      <c r="B10" s="204" t="s">
        <v>226</v>
      </c>
      <c r="C10" s="8"/>
      <c r="D10" s="8"/>
      <c r="E10" s="8">
        <v>1000000</v>
      </c>
      <c r="F10" s="204" t="s">
        <v>687</v>
      </c>
    </row>
    <row r="11" spans="1:6" ht="38.25" customHeight="1" x14ac:dyDescent="0.2">
      <c r="A11" s="260" t="s">
        <v>58</v>
      </c>
      <c r="B11" s="204" t="s">
        <v>226</v>
      </c>
      <c r="C11" s="8"/>
      <c r="D11" s="8"/>
      <c r="E11" s="8">
        <v>50000</v>
      </c>
      <c r="F11" s="204" t="s">
        <v>688</v>
      </c>
    </row>
    <row r="12" spans="1:6" ht="38.25" customHeight="1" x14ac:dyDescent="0.2">
      <c r="A12" s="260" t="s">
        <v>59</v>
      </c>
      <c r="B12" s="204" t="s">
        <v>226</v>
      </c>
      <c r="C12" s="8"/>
      <c r="D12" s="8"/>
      <c r="E12" s="8">
        <v>400000</v>
      </c>
      <c r="F12" s="204" t="s">
        <v>689</v>
      </c>
    </row>
    <row r="13" spans="1:6" ht="51" customHeight="1" x14ac:dyDescent="0.2">
      <c r="A13" s="199" t="s">
        <v>60</v>
      </c>
      <c r="B13" s="11" t="s">
        <v>226</v>
      </c>
      <c r="C13" s="153"/>
      <c r="D13" s="8">
        <v>18710500</v>
      </c>
      <c r="E13" s="8">
        <v>203200</v>
      </c>
      <c r="F13" s="204" t="s">
        <v>612</v>
      </c>
    </row>
    <row r="14" spans="1:6" ht="39.75" customHeight="1" x14ac:dyDescent="0.2">
      <c r="A14" s="199" t="s">
        <v>61</v>
      </c>
      <c r="B14" s="11" t="s">
        <v>226</v>
      </c>
      <c r="C14" s="8"/>
      <c r="D14" s="8">
        <v>41166000</v>
      </c>
      <c r="E14" s="8">
        <v>41165479</v>
      </c>
      <c r="F14" s="204" t="s">
        <v>624</v>
      </c>
    </row>
    <row r="15" spans="1:6" ht="39.75" customHeight="1" x14ac:dyDescent="0.2">
      <c r="A15" s="252" t="s">
        <v>102</v>
      </c>
      <c r="B15" s="11" t="s">
        <v>226</v>
      </c>
      <c r="C15" s="8"/>
      <c r="D15" s="8">
        <v>33500000</v>
      </c>
      <c r="E15" s="8">
        <v>33156433</v>
      </c>
      <c r="F15" s="204" t="s">
        <v>625</v>
      </c>
    </row>
    <row r="16" spans="1:6" ht="39.75" customHeight="1" x14ac:dyDescent="0.2">
      <c r="A16" s="252" t="s">
        <v>103</v>
      </c>
      <c r="B16" s="11" t="s">
        <v>226</v>
      </c>
      <c r="C16" s="8"/>
      <c r="D16" s="8">
        <v>15612375</v>
      </c>
      <c r="E16" s="8">
        <v>5209522</v>
      </c>
      <c r="F16" s="204" t="s">
        <v>626</v>
      </c>
    </row>
    <row r="17" spans="1:6" ht="39.75" customHeight="1" x14ac:dyDescent="0.2">
      <c r="A17" s="252" t="s">
        <v>553</v>
      </c>
      <c r="B17" s="11" t="s">
        <v>597</v>
      </c>
      <c r="C17" s="8">
        <v>250000</v>
      </c>
      <c r="D17" s="8">
        <v>250000</v>
      </c>
      <c r="E17" s="8"/>
      <c r="F17" s="204" t="s">
        <v>627</v>
      </c>
    </row>
    <row r="18" spans="1:6" ht="15.75" x14ac:dyDescent="0.25">
      <c r="A18" s="2"/>
      <c r="B18" s="205" t="s">
        <v>130</v>
      </c>
      <c r="C18" s="7">
        <f>SUM(C8:C17)</f>
        <v>750000</v>
      </c>
      <c r="D18" s="7">
        <f>SUM(D8:D17)</f>
        <v>109738875</v>
      </c>
      <c r="E18" s="7">
        <f>SUM(E8:E17)</f>
        <v>82708634</v>
      </c>
      <c r="F18" s="2"/>
    </row>
  </sheetData>
  <mergeCells count="4">
    <mergeCell ref="A6:A7"/>
    <mergeCell ref="B6:B7"/>
    <mergeCell ref="C6:E6"/>
    <mergeCell ref="F6:F7"/>
  </mergeCells>
  <phoneticPr fontId="1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>&amp;C4. melléklet a önkormányzati rendelethez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E30"/>
  <sheetViews>
    <sheetView view="pageLayout" workbookViewId="0">
      <selection activeCell="B3" sqref="B3"/>
    </sheetView>
  </sheetViews>
  <sheetFormatPr defaultRowHeight="12.75" x14ac:dyDescent="0.2"/>
  <cols>
    <col min="2" max="2" width="35.42578125" customWidth="1"/>
    <col min="3" max="5" width="10.140625" bestFit="1" customWidth="1"/>
  </cols>
  <sheetData>
    <row r="1" spans="1:5" ht="15" x14ac:dyDescent="0.25">
      <c r="A1" s="210" t="s">
        <v>693</v>
      </c>
      <c r="B1" s="30"/>
      <c r="C1" s="35"/>
      <c r="D1" s="35"/>
      <c r="E1" s="35"/>
    </row>
    <row r="2" spans="1:5" x14ac:dyDescent="0.2">
      <c r="A2" s="35"/>
      <c r="B2" s="35"/>
      <c r="C2" s="35"/>
      <c r="D2" s="35"/>
      <c r="E2" s="35"/>
    </row>
    <row r="3" spans="1:5" x14ac:dyDescent="0.2">
      <c r="A3" s="35"/>
      <c r="B3" s="35" t="s">
        <v>546</v>
      </c>
      <c r="C3" s="35"/>
      <c r="D3" s="35"/>
      <c r="E3" s="35"/>
    </row>
    <row r="4" spans="1:5" x14ac:dyDescent="0.2">
      <c r="A4" s="35"/>
      <c r="B4" s="35"/>
      <c r="C4" s="35"/>
      <c r="D4" s="35"/>
      <c r="E4" s="35"/>
    </row>
    <row r="5" spans="1:5" x14ac:dyDescent="0.2">
      <c r="D5" s="268" t="s">
        <v>290</v>
      </c>
      <c r="E5" s="268"/>
    </row>
    <row r="6" spans="1:5" x14ac:dyDescent="0.2">
      <c r="A6" s="344" t="s">
        <v>2</v>
      </c>
      <c r="B6" s="344"/>
      <c r="C6" s="280" t="s">
        <v>1</v>
      </c>
      <c r="D6" s="280"/>
      <c r="E6" s="280"/>
    </row>
    <row r="7" spans="1:5" x14ac:dyDescent="0.2">
      <c r="A7" s="344"/>
      <c r="B7" s="344"/>
      <c r="C7" s="206" t="s">
        <v>53</v>
      </c>
      <c r="D7" s="206" t="s">
        <v>19</v>
      </c>
      <c r="E7" s="206" t="s">
        <v>124</v>
      </c>
    </row>
    <row r="8" spans="1:5" ht="18" customHeight="1" x14ac:dyDescent="0.2">
      <c r="A8" s="345" t="s">
        <v>556</v>
      </c>
      <c r="B8" s="346"/>
      <c r="C8" s="7">
        <f>SUM(C9:C13)</f>
        <v>3542000</v>
      </c>
      <c r="D8" s="7">
        <f>SUM(D9:D13)</f>
        <v>4842000</v>
      </c>
      <c r="E8" s="7">
        <f>SUM(E9:E13)</f>
        <v>6225000</v>
      </c>
    </row>
    <row r="9" spans="1:5" ht="18" customHeight="1" x14ac:dyDescent="0.2">
      <c r="A9" s="207"/>
      <c r="B9" s="237" t="s">
        <v>583</v>
      </c>
      <c r="C9" s="153">
        <v>50000</v>
      </c>
      <c r="D9" s="153">
        <v>50000</v>
      </c>
      <c r="E9" s="153">
        <v>50000</v>
      </c>
    </row>
    <row r="10" spans="1:5" ht="18" customHeight="1" x14ac:dyDescent="0.2">
      <c r="A10" s="208"/>
      <c r="B10" s="2" t="s">
        <v>557</v>
      </c>
      <c r="C10" s="8">
        <v>2717000</v>
      </c>
      <c r="D10" s="8">
        <v>3717000</v>
      </c>
      <c r="E10" s="8">
        <v>5700000</v>
      </c>
    </row>
    <row r="11" spans="1:5" ht="18" customHeight="1" x14ac:dyDescent="0.2">
      <c r="A11" s="208"/>
      <c r="B11" s="2" t="s">
        <v>558</v>
      </c>
      <c r="C11" s="8">
        <v>125000</v>
      </c>
      <c r="D11" s="8">
        <v>125000</v>
      </c>
      <c r="E11" s="8">
        <v>125000</v>
      </c>
    </row>
    <row r="12" spans="1:5" ht="18" customHeight="1" x14ac:dyDescent="0.2">
      <c r="A12" s="208"/>
      <c r="B12" s="145" t="s">
        <v>596</v>
      </c>
      <c r="C12" s="8">
        <v>200000</v>
      </c>
      <c r="D12" s="8">
        <v>200000</v>
      </c>
      <c r="E12" s="8"/>
    </row>
    <row r="13" spans="1:5" ht="18" customHeight="1" x14ac:dyDescent="0.2">
      <c r="A13" s="208"/>
      <c r="B13" s="2" t="s">
        <v>559</v>
      </c>
      <c r="C13" s="8">
        <v>450000</v>
      </c>
      <c r="D13" s="8">
        <v>750000</v>
      </c>
      <c r="E13" s="8">
        <v>350000</v>
      </c>
    </row>
    <row r="14" spans="1:5" ht="18" customHeight="1" x14ac:dyDescent="0.2">
      <c r="A14" s="345" t="s">
        <v>560</v>
      </c>
      <c r="B14" s="346"/>
      <c r="C14" s="7">
        <f>SUM(C15:C29)</f>
        <v>23757500</v>
      </c>
      <c r="D14" s="7">
        <f>SUM(D15:D29)</f>
        <v>28276252</v>
      </c>
      <c r="E14" s="7">
        <f>SUM(E15:E29)</f>
        <v>23630524</v>
      </c>
    </row>
    <row r="15" spans="1:5" ht="18" customHeight="1" x14ac:dyDescent="0.2">
      <c r="A15" s="63"/>
      <c r="B15" s="2" t="s">
        <v>691</v>
      </c>
      <c r="C15" s="8">
        <v>1600000</v>
      </c>
      <c r="D15" s="8">
        <v>1600000</v>
      </c>
      <c r="E15" s="8">
        <v>2273875</v>
      </c>
    </row>
    <row r="16" spans="1:5" ht="18" customHeight="1" x14ac:dyDescent="0.2">
      <c r="A16" s="208"/>
      <c r="B16" s="2" t="s">
        <v>692</v>
      </c>
      <c r="C16" s="8"/>
      <c r="D16" s="8"/>
      <c r="E16" s="8">
        <v>2203400</v>
      </c>
    </row>
    <row r="17" spans="1:5" ht="18" customHeight="1" x14ac:dyDescent="0.2">
      <c r="A17" s="208"/>
      <c r="B17" s="2" t="s">
        <v>610</v>
      </c>
      <c r="C17" s="8">
        <v>800000</v>
      </c>
      <c r="D17" s="8">
        <v>800000</v>
      </c>
      <c r="E17" s="8">
        <v>1286705</v>
      </c>
    </row>
    <row r="18" spans="1:5" ht="18" customHeight="1" x14ac:dyDescent="0.2">
      <c r="A18" s="208"/>
      <c r="B18" s="145" t="s">
        <v>561</v>
      </c>
      <c r="C18" s="8">
        <v>400000</v>
      </c>
      <c r="D18" s="8">
        <v>400000</v>
      </c>
      <c r="E18" s="8">
        <v>399585</v>
      </c>
    </row>
    <row r="19" spans="1:5" ht="18" customHeight="1" x14ac:dyDescent="0.2">
      <c r="A19" s="208"/>
      <c r="B19" s="2" t="s">
        <v>562</v>
      </c>
      <c r="C19" s="8">
        <v>500000</v>
      </c>
      <c r="D19" s="8">
        <v>500000</v>
      </c>
      <c r="E19" s="8">
        <v>107535</v>
      </c>
    </row>
    <row r="20" spans="1:5" ht="18" customHeight="1" x14ac:dyDescent="0.2">
      <c r="A20" s="208"/>
      <c r="B20" s="145" t="s">
        <v>595</v>
      </c>
      <c r="C20" s="8">
        <v>5000000</v>
      </c>
      <c r="D20" s="8">
        <v>5000000</v>
      </c>
      <c r="E20" s="8">
        <v>1337196</v>
      </c>
    </row>
    <row r="21" spans="1:5" ht="18" customHeight="1" x14ac:dyDescent="0.2">
      <c r="A21" s="208"/>
      <c r="B21" s="2" t="s">
        <v>563</v>
      </c>
      <c r="C21" s="8">
        <v>400000</v>
      </c>
      <c r="D21" s="8">
        <v>400000</v>
      </c>
      <c r="E21" s="8"/>
    </row>
    <row r="22" spans="1:5" ht="24" customHeight="1" x14ac:dyDescent="0.2">
      <c r="A22" s="208"/>
      <c r="B22" s="2" t="s">
        <v>564</v>
      </c>
      <c r="C22" s="8">
        <v>200000</v>
      </c>
      <c r="D22" s="8">
        <v>200000</v>
      </c>
      <c r="E22" s="8">
        <v>200275</v>
      </c>
    </row>
    <row r="23" spans="1:5" ht="26.25" customHeight="1" x14ac:dyDescent="0.2">
      <c r="A23" s="208"/>
      <c r="B23" s="11" t="s">
        <v>565</v>
      </c>
      <c r="C23" s="8">
        <v>13167500</v>
      </c>
      <c r="D23" s="8">
        <v>13167500</v>
      </c>
      <c r="E23" s="8">
        <v>10225356</v>
      </c>
    </row>
    <row r="24" spans="1:5" ht="18" customHeight="1" x14ac:dyDescent="0.2">
      <c r="A24" s="208"/>
      <c r="B24" s="209" t="s">
        <v>566</v>
      </c>
      <c r="C24" s="8">
        <v>1590000</v>
      </c>
      <c r="D24" s="8">
        <v>1590000</v>
      </c>
      <c r="E24" s="8">
        <v>1192500</v>
      </c>
    </row>
    <row r="25" spans="1:5" ht="18" customHeight="1" x14ac:dyDescent="0.2">
      <c r="A25" s="208"/>
      <c r="B25" s="238" t="s">
        <v>585</v>
      </c>
      <c r="C25" s="8">
        <v>100000</v>
      </c>
      <c r="D25" s="8">
        <v>100000</v>
      </c>
      <c r="E25" s="8"/>
    </row>
    <row r="26" spans="1:5" ht="18" customHeight="1" x14ac:dyDescent="0.2">
      <c r="A26" s="208"/>
      <c r="B26" s="238" t="s">
        <v>611</v>
      </c>
      <c r="C26" s="8"/>
      <c r="D26" s="8">
        <v>2630256</v>
      </c>
      <c r="E26" s="8">
        <v>2630256</v>
      </c>
    </row>
    <row r="27" spans="1:5" ht="18" customHeight="1" x14ac:dyDescent="0.2">
      <c r="A27" s="208"/>
      <c r="B27" s="238" t="s">
        <v>620</v>
      </c>
      <c r="C27" s="8"/>
      <c r="D27" s="8">
        <v>300000</v>
      </c>
      <c r="E27" s="8">
        <v>248000</v>
      </c>
    </row>
    <row r="28" spans="1:5" ht="18" customHeight="1" x14ac:dyDescent="0.2">
      <c r="A28" s="208"/>
      <c r="B28" s="238" t="s">
        <v>621</v>
      </c>
      <c r="C28" s="8"/>
      <c r="D28" s="8">
        <v>300000</v>
      </c>
      <c r="E28" s="8">
        <v>237345</v>
      </c>
    </row>
    <row r="29" spans="1:5" ht="18" customHeight="1" x14ac:dyDescent="0.2">
      <c r="A29" s="64"/>
      <c r="B29" s="250" t="s">
        <v>622</v>
      </c>
      <c r="C29" s="8"/>
      <c r="D29" s="8">
        <v>1288496</v>
      </c>
      <c r="E29" s="8">
        <v>1288496</v>
      </c>
    </row>
    <row r="30" spans="1:5" ht="18" customHeight="1" x14ac:dyDescent="0.25">
      <c r="A30" s="343" t="s">
        <v>130</v>
      </c>
      <c r="B30" s="343"/>
      <c r="C30" s="7">
        <f>C8+C14</f>
        <v>27299500</v>
      </c>
      <c r="D30" s="7">
        <f>D8+D14</f>
        <v>33118252</v>
      </c>
      <c r="E30" s="7">
        <f>E8+E14</f>
        <v>29855524</v>
      </c>
    </row>
  </sheetData>
  <mergeCells count="6">
    <mergeCell ref="A30:B30"/>
    <mergeCell ref="D5:E5"/>
    <mergeCell ref="A6:B7"/>
    <mergeCell ref="C6:E6"/>
    <mergeCell ref="A8:B8"/>
    <mergeCell ref="A14:B14"/>
  </mergeCells>
  <phoneticPr fontId="1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&amp;C5. melléklet a önkormányzati rendelethez
</oddHead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F21"/>
  <sheetViews>
    <sheetView view="pageLayout" workbookViewId="0">
      <selection activeCell="F13" sqref="F13"/>
    </sheetView>
  </sheetViews>
  <sheetFormatPr defaultRowHeight="12.75" x14ac:dyDescent="0.2"/>
  <cols>
    <col min="2" max="2" width="33.140625" customWidth="1"/>
    <col min="3" max="3" width="10.140625" bestFit="1" customWidth="1"/>
    <col min="4" max="4" width="10.140625" customWidth="1"/>
    <col min="5" max="5" width="11.140625" customWidth="1"/>
  </cols>
  <sheetData>
    <row r="1" spans="1:6" ht="15.75" x14ac:dyDescent="0.25">
      <c r="A1" s="304" t="s">
        <v>218</v>
      </c>
      <c r="B1" s="304"/>
      <c r="C1" s="304"/>
      <c r="D1" s="304"/>
      <c r="E1" s="304"/>
      <c r="F1" s="304"/>
    </row>
    <row r="2" spans="1:6" ht="15.75" x14ac:dyDescent="0.2">
      <c r="A2" s="347" t="s">
        <v>674</v>
      </c>
      <c r="B2" s="347"/>
      <c r="C2" s="347"/>
      <c r="D2" s="347"/>
      <c r="E2" s="347"/>
      <c r="F2" s="347"/>
    </row>
    <row r="5" spans="1:6" x14ac:dyDescent="0.2">
      <c r="E5" s="268" t="s">
        <v>290</v>
      </c>
      <c r="F5" s="268"/>
    </row>
    <row r="6" spans="1:6" ht="12.75" customHeight="1" x14ac:dyDescent="0.2">
      <c r="A6" s="348"/>
      <c r="B6" s="309" t="s">
        <v>133</v>
      </c>
      <c r="C6" s="306" t="s">
        <v>1</v>
      </c>
      <c r="D6" s="282"/>
      <c r="E6" s="282"/>
      <c r="F6" s="307"/>
    </row>
    <row r="7" spans="1:6" ht="33.75" x14ac:dyDescent="0.2">
      <c r="A7" s="349"/>
      <c r="B7" s="310"/>
      <c r="C7" s="206" t="s">
        <v>53</v>
      </c>
      <c r="D7" s="206" t="s">
        <v>19</v>
      </c>
      <c r="E7" s="206" t="s">
        <v>124</v>
      </c>
      <c r="F7" s="111" t="s">
        <v>125</v>
      </c>
    </row>
    <row r="8" spans="1:6" ht="15" customHeight="1" x14ac:dyDescent="0.2">
      <c r="A8" s="211"/>
      <c r="B8" s="39" t="s">
        <v>137</v>
      </c>
      <c r="C8" s="8">
        <v>5200000</v>
      </c>
      <c r="D8" s="8">
        <v>5200000</v>
      </c>
      <c r="E8" s="8">
        <v>4280505</v>
      </c>
      <c r="F8" s="31">
        <f t="shared" ref="F8:F17" si="0">(E8/D8)</f>
        <v>0.82317403846153847</v>
      </c>
    </row>
    <row r="9" spans="1:6" ht="15" customHeight="1" x14ac:dyDescent="0.2">
      <c r="A9" s="211"/>
      <c r="B9" s="239" t="s">
        <v>138</v>
      </c>
      <c r="C9" s="8">
        <v>500000</v>
      </c>
      <c r="D9" s="8">
        <v>500000</v>
      </c>
      <c r="E9" s="8">
        <v>490484</v>
      </c>
      <c r="F9" s="31">
        <f t="shared" si="0"/>
        <v>0.98096799999999995</v>
      </c>
    </row>
    <row r="10" spans="1:6" ht="15" customHeight="1" x14ac:dyDescent="0.2">
      <c r="A10" s="211"/>
      <c r="B10" s="239" t="s">
        <v>594</v>
      </c>
      <c r="C10" s="8">
        <v>100000</v>
      </c>
      <c r="D10" s="8">
        <v>100000</v>
      </c>
      <c r="E10" s="8">
        <v>83390</v>
      </c>
      <c r="F10" s="31">
        <v>0.83389999999999997</v>
      </c>
    </row>
    <row r="11" spans="1:6" ht="15" customHeight="1" x14ac:dyDescent="0.2">
      <c r="A11" s="211"/>
      <c r="B11" s="239" t="s">
        <v>675</v>
      </c>
      <c r="C11" s="8">
        <v>13591000</v>
      </c>
      <c r="D11" s="8">
        <v>15991300</v>
      </c>
      <c r="E11" s="8">
        <v>7892690</v>
      </c>
      <c r="F11" s="31">
        <v>0.49359999999999998</v>
      </c>
    </row>
    <row r="12" spans="1:6" ht="15" customHeight="1" x14ac:dyDescent="0.2">
      <c r="A12" s="211"/>
      <c r="B12" s="239" t="s">
        <v>676</v>
      </c>
      <c r="C12" s="8"/>
      <c r="D12" s="8"/>
      <c r="E12" s="8">
        <v>1222500</v>
      </c>
      <c r="F12" s="31"/>
    </row>
    <row r="13" spans="1:6" ht="15" customHeight="1" x14ac:dyDescent="0.2">
      <c r="A13" s="211"/>
      <c r="B13" s="239" t="s">
        <v>677</v>
      </c>
      <c r="C13" s="8"/>
      <c r="D13" s="8"/>
      <c r="E13" s="8">
        <v>675000</v>
      </c>
      <c r="F13" s="31"/>
    </row>
    <row r="14" spans="1:6" ht="15" customHeight="1" x14ac:dyDescent="0.2">
      <c r="A14" s="211"/>
      <c r="B14" s="239"/>
      <c r="C14" s="8"/>
      <c r="D14" s="8"/>
      <c r="E14" s="8"/>
      <c r="F14" s="31"/>
    </row>
    <row r="15" spans="1:6" ht="15" customHeight="1" x14ac:dyDescent="0.2">
      <c r="A15" s="211"/>
      <c r="B15" s="239"/>
      <c r="C15" s="8"/>
      <c r="D15" s="8"/>
      <c r="E15" s="8"/>
      <c r="F15" s="31"/>
    </row>
    <row r="16" spans="1:6" ht="15" customHeight="1" x14ac:dyDescent="0.2">
      <c r="A16" s="211"/>
      <c r="B16" s="39"/>
      <c r="C16" s="8"/>
      <c r="D16" s="8"/>
      <c r="E16" s="8"/>
      <c r="F16" s="31"/>
    </row>
    <row r="17" spans="1:6" ht="15" customHeight="1" x14ac:dyDescent="0.25">
      <c r="A17" s="240"/>
      <c r="B17" s="212" t="s">
        <v>140</v>
      </c>
      <c r="C17" s="7">
        <f>SUM(C8:C11)</f>
        <v>19391000</v>
      </c>
      <c r="D17" s="7">
        <f>SUM(D8:D16)</f>
        <v>21791300</v>
      </c>
      <c r="E17" s="7">
        <f>SUM(E8:E16)</f>
        <v>14644569</v>
      </c>
      <c r="F17" s="32">
        <f t="shared" si="0"/>
        <v>0.67203741860283694</v>
      </c>
    </row>
    <row r="21" spans="1:6" x14ac:dyDescent="0.2">
      <c r="E21" t="s">
        <v>546</v>
      </c>
    </row>
  </sheetData>
  <mergeCells count="6">
    <mergeCell ref="A2:F2"/>
    <mergeCell ref="A1:F1"/>
    <mergeCell ref="C6:F6"/>
    <mergeCell ref="A6:A7"/>
    <mergeCell ref="B6:B7"/>
    <mergeCell ref="E5:F5"/>
  </mergeCells>
  <phoneticPr fontId="1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&amp;C6. melléklet a  önkormányzati rendelethez
</oddHead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F26"/>
  <sheetViews>
    <sheetView view="pageLayout" workbookViewId="0">
      <selection activeCell="E15" sqref="E15"/>
    </sheetView>
  </sheetViews>
  <sheetFormatPr defaultRowHeight="12.75" x14ac:dyDescent="0.2"/>
  <cols>
    <col min="1" max="1" width="9" customWidth="1"/>
    <col min="2" max="2" width="35.7109375" customWidth="1"/>
    <col min="3" max="3" width="12.140625" customWidth="1"/>
    <col min="6" max="6" width="10" hidden="1" customWidth="1"/>
  </cols>
  <sheetData>
    <row r="1" spans="1:6" ht="15.75" x14ac:dyDescent="0.25">
      <c r="A1" s="329" t="s">
        <v>143</v>
      </c>
      <c r="B1" s="329"/>
      <c r="C1" s="329"/>
      <c r="D1" s="329"/>
      <c r="E1" s="329"/>
      <c r="F1" s="329"/>
    </row>
    <row r="2" spans="1:6" ht="15" x14ac:dyDescent="0.2">
      <c r="A2" s="355" t="s">
        <v>286</v>
      </c>
      <c r="B2" s="356"/>
      <c r="C2" s="356"/>
      <c r="D2" s="356"/>
      <c r="E2" s="356"/>
      <c r="F2" s="356"/>
    </row>
    <row r="5" spans="1:6" x14ac:dyDescent="0.2">
      <c r="F5" s="4" t="s">
        <v>132</v>
      </c>
    </row>
    <row r="6" spans="1:6" ht="12.75" customHeight="1" x14ac:dyDescent="0.2">
      <c r="A6" s="348"/>
      <c r="B6" s="262" t="s">
        <v>133</v>
      </c>
      <c r="C6" s="280" t="s">
        <v>1</v>
      </c>
      <c r="D6" s="280"/>
      <c r="E6" s="280"/>
      <c r="F6" s="280"/>
    </row>
    <row r="7" spans="1:6" ht="33.75" x14ac:dyDescent="0.2">
      <c r="A7" s="357"/>
      <c r="B7" s="262"/>
      <c r="C7" s="109" t="s">
        <v>53</v>
      </c>
      <c r="D7" s="109" t="s">
        <v>19</v>
      </c>
      <c r="E7" s="109" t="s">
        <v>124</v>
      </c>
      <c r="F7" s="111" t="s">
        <v>125</v>
      </c>
    </row>
    <row r="8" spans="1:6" x14ac:dyDescent="0.2">
      <c r="A8" s="309"/>
      <c r="B8" s="101" t="s">
        <v>135</v>
      </c>
      <c r="C8" s="141">
        <v>2200</v>
      </c>
      <c r="D8" s="121">
        <v>2915</v>
      </c>
      <c r="E8" s="121">
        <v>2915</v>
      </c>
      <c r="F8" s="120">
        <f>SUM(E8/D8)</f>
        <v>1</v>
      </c>
    </row>
    <row r="9" spans="1:6" x14ac:dyDescent="0.2">
      <c r="A9" s="354"/>
      <c r="B9" s="147" t="s">
        <v>227</v>
      </c>
      <c r="C9" s="141">
        <v>25000</v>
      </c>
      <c r="D9" s="121">
        <v>14268</v>
      </c>
      <c r="E9" s="121">
        <v>14268</v>
      </c>
      <c r="F9" s="120">
        <f>SUM(E9/D9)</f>
        <v>1</v>
      </c>
    </row>
    <row r="10" spans="1:6" x14ac:dyDescent="0.2">
      <c r="A10" s="354"/>
      <c r="B10" s="358" t="s">
        <v>228</v>
      </c>
      <c r="C10" s="360">
        <v>250</v>
      </c>
      <c r="D10" s="350"/>
      <c r="E10" s="350"/>
      <c r="F10" s="352" t="e">
        <f t="shared" ref="F10:F18" si="0">SUM(E10/D10)</f>
        <v>#DIV/0!</v>
      </c>
    </row>
    <row r="11" spans="1:6" x14ac:dyDescent="0.2">
      <c r="A11" s="310"/>
      <c r="B11" s="359"/>
      <c r="C11" s="361"/>
      <c r="D11" s="351"/>
      <c r="E11" s="351"/>
      <c r="F11" s="353"/>
    </row>
    <row r="12" spans="1:6" x14ac:dyDescent="0.2">
      <c r="A12" s="1"/>
      <c r="B12" s="39" t="s">
        <v>134</v>
      </c>
      <c r="C12" s="139">
        <v>4400</v>
      </c>
      <c r="D12" s="8"/>
      <c r="E12" s="8"/>
      <c r="F12" s="120" t="e">
        <f t="shared" si="0"/>
        <v>#DIV/0!</v>
      </c>
    </row>
    <row r="13" spans="1:6" x14ac:dyDescent="0.2">
      <c r="A13" s="1"/>
      <c r="B13" s="39" t="s">
        <v>136</v>
      </c>
      <c r="C13" s="139">
        <v>22000</v>
      </c>
      <c r="D13" s="8">
        <v>20794</v>
      </c>
      <c r="E13" s="8">
        <v>20794</v>
      </c>
      <c r="F13" s="120">
        <f t="shared" si="0"/>
        <v>1</v>
      </c>
    </row>
    <row r="14" spans="1:6" x14ac:dyDescent="0.2">
      <c r="A14" s="1"/>
      <c r="B14" s="39" t="s">
        <v>357</v>
      </c>
      <c r="C14" s="139"/>
      <c r="D14" s="8">
        <v>245</v>
      </c>
      <c r="E14" s="8">
        <v>245</v>
      </c>
      <c r="F14" s="120">
        <f t="shared" si="0"/>
        <v>1</v>
      </c>
    </row>
    <row r="15" spans="1:6" x14ac:dyDescent="0.2">
      <c r="A15" s="1"/>
      <c r="B15" s="39" t="s">
        <v>139</v>
      </c>
      <c r="C15" s="139">
        <v>200</v>
      </c>
      <c r="D15" s="8"/>
      <c r="E15" s="8"/>
      <c r="F15" s="120"/>
    </row>
    <row r="16" spans="1:6" x14ac:dyDescent="0.2">
      <c r="A16" s="1"/>
      <c r="B16" s="39"/>
      <c r="C16" s="139"/>
      <c r="D16" s="8"/>
      <c r="E16" s="8"/>
      <c r="F16" s="120"/>
    </row>
    <row r="17" spans="1:6" x14ac:dyDescent="0.2">
      <c r="A17" s="1"/>
      <c r="B17" s="39"/>
      <c r="C17" s="139"/>
      <c r="D17" s="8"/>
      <c r="E17" s="8"/>
      <c r="F17" s="120"/>
    </row>
    <row r="18" spans="1:6" ht="15.75" x14ac:dyDescent="0.25">
      <c r="A18" s="21"/>
      <c r="B18" s="119" t="s">
        <v>140</v>
      </c>
      <c r="C18" s="140">
        <f>SUM(C8:C15)</f>
        <v>54050</v>
      </c>
      <c r="D18" s="7">
        <f>SUM(D8:D14)</f>
        <v>38222</v>
      </c>
      <c r="E18" s="7">
        <f>SUM(E8:E17)</f>
        <v>38222</v>
      </c>
      <c r="F18" s="122">
        <f t="shared" si="0"/>
        <v>1</v>
      </c>
    </row>
    <row r="22" spans="1:6" ht="15.75" x14ac:dyDescent="0.25">
      <c r="B22" s="329"/>
      <c r="C22" s="329"/>
      <c r="D22" s="329"/>
      <c r="E22" s="329"/>
      <c r="F22" s="329"/>
    </row>
    <row r="23" spans="1:6" ht="15.75" x14ac:dyDescent="0.25">
      <c r="B23" s="329"/>
      <c r="C23" s="329"/>
      <c r="D23" s="329"/>
      <c r="E23" s="329"/>
      <c r="F23" s="329"/>
    </row>
    <row r="26" spans="1:6" x14ac:dyDescent="0.2">
      <c r="A26" s="33"/>
    </row>
  </sheetData>
  <mergeCells count="13">
    <mergeCell ref="A8:A11"/>
    <mergeCell ref="A1:F1"/>
    <mergeCell ref="A2:F2"/>
    <mergeCell ref="A6:A7"/>
    <mergeCell ref="B6:B7"/>
    <mergeCell ref="C6:F6"/>
    <mergeCell ref="B10:B11"/>
    <mergeCell ref="C10:C11"/>
    <mergeCell ref="B22:F22"/>
    <mergeCell ref="B23:F23"/>
    <mergeCell ref="D10:D11"/>
    <mergeCell ref="E10:E11"/>
    <mergeCell ref="F10:F11"/>
  </mergeCells>
  <phoneticPr fontId="10" type="noConversion"/>
  <pageMargins left="0.75" right="0.75" top="1" bottom="1" header="0.5" footer="0.5"/>
  <pageSetup paperSize="9" orientation="portrait" r:id="rId1"/>
  <headerFooter alignWithMargins="0">
    <oddHeader xml:space="preserve">&amp;C6/2. melléklet a 8/2015. (V. 29.) önkormányzati rendelethez
</oddHead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theme="0"/>
  </sheetPr>
  <dimension ref="A1:F10"/>
  <sheetViews>
    <sheetView view="pageLayout" zoomScaleNormal="100" workbookViewId="0">
      <selection activeCell="E14" sqref="E14"/>
    </sheetView>
  </sheetViews>
  <sheetFormatPr defaultRowHeight="12.75" x14ac:dyDescent="0.2"/>
  <cols>
    <col min="2" max="2" width="33.5703125" customWidth="1"/>
  </cols>
  <sheetData>
    <row r="1" spans="1:6" ht="15.75" x14ac:dyDescent="0.25">
      <c r="A1" s="5" t="s">
        <v>598</v>
      </c>
      <c r="B1" s="35"/>
      <c r="C1" s="35"/>
      <c r="D1" s="35"/>
      <c r="E1" s="35"/>
      <c r="F1" s="35"/>
    </row>
    <row r="2" spans="1:6" x14ac:dyDescent="0.2">
      <c r="C2" s="35"/>
      <c r="D2" s="35"/>
      <c r="E2" s="35"/>
      <c r="F2" s="35"/>
    </row>
    <row r="5" spans="1:6" x14ac:dyDescent="0.2">
      <c r="E5" s="268" t="s">
        <v>290</v>
      </c>
      <c r="F5" s="268"/>
    </row>
    <row r="6" spans="1:6" x14ac:dyDescent="0.2">
      <c r="A6" s="262" t="s">
        <v>2</v>
      </c>
      <c r="B6" s="262"/>
      <c r="C6" s="280" t="s">
        <v>1</v>
      </c>
      <c r="D6" s="280"/>
      <c r="E6" s="280"/>
      <c r="F6" s="280"/>
    </row>
    <row r="7" spans="1:6" ht="33.75" x14ac:dyDescent="0.2">
      <c r="A7" s="262"/>
      <c r="B7" s="262"/>
      <c r="C7" s="214" t="s">
        <v>53</v>
      </c>
      <c r="D7" s="214" t="s">
        <v>19</v>
      </c>
      <c r="E7" s="214" t="s">
        <v>124</v>
      </c>
      <c r="F7" s="111" t="s">
        <v>125</v>
      </c>
    </row>
    <row r="8" spans="1:6" ht="18" customHeight="1" x14ac:dyDescent="0.2">
      <c r="A8" s="13" t="s">
        <v>141</v>
      </c>
      <c r="B8" s="2"/>
      <c r="C8" s="2"/>
      <c r="D8" s="8"/>
      <c r="E8" s="8"/>
      <c r="F8" s="2"/>
    </row>
    <row r="9" spans="1:6" ht="18" customHeight="1" x14ac:dyDescent="0.2">
      <c r="A9" s="2"/>
      <c r="B9" s="39" t="s">
        <v>142</v>
      </c>
      <c r="C9" s="8"/>
      <c r="D9" s="8">
        <v>2991500</v>
      </c>
      <c r="E9" s="8">
        <v>2991500</v>
      </c>
      <c r="F9" s="31">
        <v>1</v>
      </c>
    </row>
    <row r="10" spans="1:6" ht="18" customHeight="1" x14ac:dyDescent="0.2">
      <c r="A10" s="6" t="s">
        <v>140</v>
      </c>
      <c r="B10" s="39"/>
      <c r="C10" s="7">
        <f>SUM(C9:C9)</f>
        <v>0</v>
      </c>
      <c r="D10" s="7">
        <f>SUM(D9:D9)</f>
        <v>2991500</v>
      </c>
      <c r="E10" s="7">
        <f>SUM(E9:E9)</f>
        <v>2991500</v>
      </c>
      <c r="F10" s="32">
        <f>(E10/D10)</f>
        <v>1</v>
      </c>
    </row>
  </sheetData>
  <mergeCells count="3">
    <mergeCell ref="A6:B7"/>
    <mergeCell ref="C6:F6"/>
    <mergeCell ref="E5:F5"/>
  </mergeCells>
  <phoneticPr fontId="1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&amp;C7. melléklet a önkormányzati rendelethez
</oddHead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G69"/>
  <sheetViews>
    <sheetView view="pageLayout" workbookViewId="0">
      <selection activeCell="D24" sqref="D24"/>
    </sheetView>
  </sheetViews>
  <sheetFormatPr defaultRowHeight="12.75" x14ac:dyDescent="0.2"/>
  <cols>
    <col min="1" max="1" width="35.7109375" customWidth="1"/>
    <col min="2" max="6" width="12.7109375" customWidth="1"/>
    <col min="7" max="7" width="9.140625" customWidth="1"/>
  </cols>
  <sheetData>
    <row r="1" spans="1:6" x14ac:dyDescent="0.2">
      <c r="A1" s="274"/>
      <c r="B1" s="274"/>
      <c r="C1" s="274"/>
      <c r="D1" s="274"/>
      <c r="E1" s="274"/>
      <c r="F1" s="274"/>
    </row>
    <row r="2" spans="1:6" ht="24.75" customHeight="1" x14ac:dyDescent="0.2">
      <c r="A2" s="364" t="s">
        <v>682</v>
      </c>
      <c r="B2" s="364"/>
      <c r="C2" s="364"/>
      <c r="D2" s="364"/>
      <c r="E2" s="364"/>
      <c r="F2" s="12"/>
    </row>
    <row r="3" spans="1:6" ht="14.25" x14ac:dyDescent="0.2">
      <c r="A3" s="12"/>
      <c r="B3" s="125"/>
      <c r="C3" s="12"/>
      <c r="D3" s="12"/>
      <c r="E3" s="12"/>
      <c r="F3" s="12"/>
    </row>
    <row r="4" spans="1:6" ht="12.75" customHeight="1" x14ac:dyDescent="0.2">
      <c r="A4" s="114"/>
      <c r="D4" s="268" t="s">
        <v>290</v>
      </c>
      <c r="E4" s="268"/>
    </row>
    <row r="5" spans="1:6" ht="12.75" customHeight="1" x14ac:dyDescent="0.2">
      <c r="A5" s="368" t="s">
        <v>20</v>
      </c>
      <c r="B5" s="306" t="s">
        <v>1</v>
      </c>
      <c r="C5" s="307"/>
      <c r="D5" s="301" t="s">
        <v>124</v>
      </c>
      <c r="E5" s="362" t="s">
        <v>125</v>
      </c>
      <c r="F5" s="123"/>
    </row>
    <row r="6" spans="1:6" ht="12.75" customHeight="1" x14ac:dyDescent="0.2">
      <c r="A6" s="369"/>
      <c r="B6" s="21" t="s">
        <v>0</v>
      </c>
      <c r="C6" s="110" t="s">
        <v>19</v>
      </c>
      <c r="D6" s="302"/>
      <c r="E6" s="363"/>
    </row>
    <row r="7" spans="1:6" ht="12.75" customHeight="1" x14ac:dyDescent="0.2">
      <c r="A7" s="370"/>
      <c r="B7" s="60"/>
      <c r="C7" s="60"/>
      <c r="D7" s="60"/>
      <c r="E7" s="60"/>
    </row>
    <row r="8" spans="1:6" x14ac:dyDescent="0.2">
      <c r="A8" s="2" t="s">
        <v>3</v>
      </c>
      <c r="B8" s="2"/>
      <c r="C8" s="2"/>
      <c r="D8" s="2"/>
      <c r="E8" s="2"/>
    </row>
    <row r="9" spans="1:6" x14ac:dyDescent="0.2">
      <c r="A9" s="2" t="s">
        <v>4</v>
      </c>
      <c r="B9" s="8">
        <v>73956250</v>
      </c>
      <c r="C9" s="8">
        <v>85037984</v>
      </c>
      <c r="D9" s="8">
        <v>52108044</v>
      </c>
      <c r="E9" s="31">
        <f t="shared" ref="E9:E14" si="0">(D9/C9)</f>
        <v>0.61276198645537039</v>
      </c>
    </row>
    <row r="10" spans="1:6" x14ac:dyDescent="0.2">
      <c r="A10" s="13" t="s">
        <v>24</v>
      </c>
      <c r="B10" s="14"/>
      <c r="C10" s="14"/>
      <c r="D10" s="14">
        <v>1087</v>
      </c>
      <c r="E10" s="31"/>
    </row>
    <row r="11" spans="1:6" x14ac:dyDescent="0.2">
      <c r="A11" s="2" t="s">
        <v>26</v>
      </c>
      <c r="B11" s="3">
        <v>270239318</v>
      </c>
      <c r="C11" s="8">
        <v>300130135</v>
      </c>
      <c r="D11" s="8">
        <v>308163617</v>
      </c>
      <c r="E11" s="31">
        <f t="shared" si="0"/>
        <v>1.0267666624012948</v>
      </c>
    </row>
    <row r="12" spans="1:6" x14ac:dyDescent="0.2">
      <c r="A12" s="13" t="s">
        <v>28</v>
      </c>
      <c r="B12" s="14">
        <v>22150900</v>
      </c>
      <c r="C12" s="14">
        <v>22150900</v>
      </c>
      <c r="D12" s="14">
        <v>18138637</v>
      </c>
      <c r="E12" s="31">
        <f t="shared" si="0"/>
        <v>0.81886681805253958</v>
      </c>
    </row>
    <row r="13" spans="1:6" x14ac:dyDescent="0.2">
      <c r="A13" s="15" t="s">
        <v>282</v>
      </c>
      <c r="B13" s="106">
        <v>245888418</v>
      </c>
      <c r="C13" s="8">
        <v>264936940</v>
      </c>
      <c r="D13" s="8">
        <v>222175177</v>
      </c>
      <c r="E13" s="31">
        <f t="shared" si="0"/>
        <v>0.8385964486492522</v>
      </c>
    </row>
    <row r="14" spans="1:6" x14ac:dyDescent="0.2">
      <c r="A14" s="13" t="s">
        <v>283</v>
      </c>
      <c r="B14" s="106">
        <v>70000000</v>
      </c>
      <c r="C14" s="14">
        <v>70000000</v>
      </c>
      <c r="D14" s="8">
        <v>50434569</v>
      </c>
      <c r="E14" s="31">
        <f t="shared" si="0"/>
        <v>0.72049384285714291</v>
      </c>
    </row>
    <row r="15" spans="1:6" x14ac:dyDescent="0.2">
      <c r="A15" s="26" t="s">
        <v>284</v>
      </c>
      <c r="B15" s="7"/>
      <c r="C15" s="7"/>
      <c r="D15" s="7"/>
      <c r="E15" s="31"/>
    </row>
    <row r="16" spans="1:6" x14ac:dyDescent="0.2">
      <c r="A16" s="66" t="s">
        <v>285</v>
      </c>
      <c r="B16" s="14"/>
      <c r="C16" s="14">
        <v>3787119</v>
      </c>
      <c r="D16" s="14">
        <v>3787119</v>
      </c>
      <c r="E16" s="31">
        <v>1</v>
      </c>
    </row>
    <row r="17" spans="1:7" x14ac:dyDescent="0.2">
      <c r="A17" s="66" t="s">
        <v>239</v>
      </c>
      <c r="B17" s="14"/>
      <c r="C17" s="14"/>
      <c r="D17" s="2"/>
      <c r="E17" s="31"/>
    </row>
    <row r="18" spans="1:7" x14ac:dyDescent="0.2">
      <c r="A18" s="66" t="s">
        <v>238</v>
      </c>
      <c r="B18" s="14"/>
      <c r="C18" s="14"/>
      <c r="D18" s="2"/>
      <c r="E18" s="31"/>
    </row>
    <row r="19" spans="1:7" x14ac:dyDescent="0.2">
      <c r="A19" s="6" t="s">
        <v>32</v>
      </c>
      <c r="B19" s="7">
        <f>SUM(B9+B11+B14)</f>
        <v>414195568</v>
      </c>
      <c r="C19" s="7">
        <f>SUM(C9+C11+C14+C16)</f>
        <v>458955238</v>
      </c>
      <c r="D19" s="7">
        <f>SUM(D9+D11+D14+D16)</f>
        <v>414493349</v>
      </c>
      <c r="E19" s="32">
        <f>(D19/C19)</f>
        <v>0.90312369198845488</v>
      </c>
      <c r="G19" s="3"/>
    </row>
    <row r="20" spans="1:7" x14ac:dyDescent="0.2">
      <c r="A20" s="11" t="s">
        <v>34</v>
      </c>
      <c r="B20" s="8"/>
      <c r="C20" s="8"/>
      <c r="D20" s="2" t="s">
        <v>546</v>
      </c>
      <c r="E20" s="31"/>
    </row>
    <row r="21" spans="1:7" x14ac:dyDescent="0.2">
      <c r="A21" s="2" t="s">
        <v>50</v>
      </c>
      <c r="B21" s="8">
        <v>5000000</v>
      </c>
      <c r="C21" s="8">
        <v>5000000</v>
      </c>
      <c r="D21" s="8">
        <v>70213018</v>
      </c>
      <c r="E21" s="31"/>
    </row>
    <row r="22" spans="1:7" x14ac:dyDescent="0.2">
      <c r="A22" s="2" t="s">
        <v>36</v>
      </c>
      <c r="B22" s="3">
        <v>3276000</v>
      </c>
      <c r="C22" s="8">
        <v>3276000</v>
      </c>
      <c r="D22" s="8">
        <v>1379556</v>
      </c>
      <c r="E22" s="31">
        <f>(D22/C22)</f>
        <v>0.42110989010989008</v>
      </c>
    </row>
    <row r="23" spans="1:7" x14ac:dyDescent="0.2">
      <c r="A23" s="2" t="s">
        <v>234</v>
      </c>
      <c r="B23" s="8"/>
      <c r="C23" s="8"/>
      <c r="D23" s="8"/>
      <c r="E23" s="31"/>
    </row>
    <row r="24" spans="1:7" x14ac:dyDescent="0.2">
      <c r="A24" s="2" t="s">
        <v>235</v>
      </c>
      <c r="B24" s="8"/>
      <c r="C24" s="8"/>
      <c r="D24" s="8"/>
      <c r="E24" s="31"/>
    </row>
    <row r="25" spans="1:7" ht="25.5" x14ac:dyDescent="0.2">
      <c r="A25" s="18" t="s">
        <v>37</v>
      </c>
      <c r="B25" s="7">
        <f>SUM(B21:B24)</f>
        <v>8276000</v>
      </c>
      <c r="C25" s="7">
        <f>SUM(C21:C24)</f>
        <v>8276000</v>
      </c>
      <c r="D25" s="7">
        <f>SUM(D21:D24)</f>
        <v>71592574</v>
      </c>
      <c r="E25" s="32">
        <f>(D25/C25)</f>
        <v>8.6506251812469799</v>
      </c>
    </row>
    <row r="26" spans="1:7" x14ac:dyDescent="0.2">
      <c r="A26" s="2" t="s">
        <v>39</v>
      </c>
      <c r="B26" s="8"/>
      <c r="C26" s="8"/>
      <c r="D26" s="2"/>
      <c r="E26" s="31"/>
    </row>
    <row r="27" spans="1:7" x14ac:dyDescent="0.2">
      <c r="A27" s="2" t="s">
        <v>229</v>
      </c>
      <c r="B27" s="8">
        <v>17600152</v>
      </c>
      <c r="C27" s="8">
        <v>17600152</v>
      </c>
      <c r="D27" s="8"/>
      <c r="E27" s="154"/>
    </row>
    <row r="28" spans="1:7" x14ac:dyDescent="0.2">
      <c r="A28" s="66" t="s">
        <v>285</v>
      </c>
      <c r="B28" s="3"/>
      <c r="C28" s="14">
        <v>239197380</v>
      </c>
      <c r="D28" s="14">
        <v>239197380</v>
      </c>
      <c r="E28" s="154">
        <v>1</v>
      </c>
    </row>
    <row r="29" spans="1:7" x14ac:dyDescent="0.2">
      <c r="A29" s="2" t="s">
        <v>40</v>
      </c>
      <c r="B29" s="8"/>
      <c r="C29" s="8"/>
      <c r="D29" s="8">
        <v>100000</v>
      </c>
      <c r="E29" s="154"/>
    </row>
    <row r="30" spans="1:7" x14ac:dyDescent="0.2">
      <c r="A30" s="13" t="s">
        <v>657</v>
      </c>
      <c r="B30" s="14"/>
      <c r="C30" s="14"/>
      <c r="D30" s="14">
        <v>100000</v>
      </c>
      <c r="E30" s="154"/>
    </row>
    <row r="31" spans="1:7" x14ac:dyDescent="0.2">
      <c r="A31" s="18" t="s">
        <v>41</v>
      </c>
      <c r="B31" s="7">
        <v>17600152</v>
      </c>
      <c r="C31" s="7">
        <v>256797532</v>
      </c>
      <c r="D31" s="7">
        <v>239197380</v>
      </c>
      <c r="E31" s="32"/>
    </row>
    <row r="32" spans="1:7" x14ac:dyDescent="0.2">
      <c r="A32" s="18" t="s">
        <v>43</v>
      </c>
      <c r="B32" s="7"/>
      <c r="C32" s="7">
        <f>C25+C31</f>
        <v>265073532</v>
      </c>
      <c r="D32" s="7">
        <f>D25+D31+D29</f>
        <v>310889954</v>
      </c>
      <c r="E32" s="32">
        <f>(D32/C32)</f>
        <v>1.1728441978130053</v>
      </c>
    </row>
    <row r="33" spans="1:6" x14ac:dyDescent="0.2">
      <c r="A33" s="151" t="s">
        <v>359</v>
      </c>
      <c r="B33" s="8"/>
      <c r="C33" s="7"/>
      <c r="D33" s="7"/>
      <c r="E33" s="32"/>
    </row>
    <row r="34" spans="1:6" x14ac:dyDescent="0.2">
      <c r="A34" s="6" t="s">
        <v>45</v>
      </c>
      <c r="B34" s="7">
        <f>B19+B25+B31</f>
        <v>440071720</v>
      </c>
      <c r="C34" s="7">
        <f>C19+C25+C31+C33</f>
        <v>724028770</v>
      </c>
      <c r="D34" s="7">
        <f>SUM(D19+D25+D31+D33+D15+D29)</f>
        <v>725383303</v>
      </c>
      <c r="E34" s="32">
        <f>(D34/C34)</f>
        <v>1.0018708275915611</v>
      </c>
    </row>
    <row r="35" spans="1:6" x14ac:dyDescent="0.2">
      <c r="B35" s="3"/>
      <c r="C35" s="3"/>
      <c r="E35" s="3"/>
      <c r="F35" s="3"/>
    </row>
    <row r="36" spans="1:6" x14ac:dyDescent="0.2">
      <c r="D36" s="268" t="s">
        <v>290</v>
      </c>
      <c r="E36" s="268"/>
      <c r="F36" s="3"/>
    </row>
    <row r="37" spans="1:6" ht="12.75" customHeight="1" x14ac:dyDescent="0.2">
      <c r="A37" s="365" t="s">
        <v>21</v>
      </c>
      <c r="B37" s="263" t="s">
        <v>1</v>
      </c>
      <c r="C37" s="265"/>
      <c r="D37" s="309" t="s">
        <v>124</v>
      </c>
      <c r="E37" s="371" t="s">
        <v>125</v>
      </c>
      <c r="F37" s="3"/>
    </row>
    <row r="38" spans="1:6" x14ac:dyDescent="0.2">
      <c r="A38" s="366"/>
      <c r="B38" s="2" t="s">
        <v>0</v>
      </c>
      <c r="C38" s="2" t="s">
        <v>19</v>
      </c>
      <c r="D38" s="310"/>
      <c r="E38" s="372"/>
      <c r="F38" s="3"/>
    </row>
    <row r="39" spans="1:6" x14ac:dyDescent="0.2">
      <c r="A39" s="367"/>
      <c r="B39" s="56"/>
      <c r="C39" s="56"/>
      <c r="D39" s="56"/>
      <c r="E39" s="59"/>
      <c r="F39" s="3"/>
    </row>
    <row r="40" spans="1:6" x14ac:dyDescent="0.2">
      <c r="A40" s="2" t="s">
        <v>22</v>
      </c>
      <c r="B40" s="2"/>
      <c r="C40" s="2"/>
      <c r="D40" s="2"/>
      <c r="E40" s="8"/>
      <c r="F40" s="3"/>
    </row>
    <row r="41" spans="1:6" x14ac:dyDescent="0.2">
      <c r="A41" s="2" t="s">
        <v>23</v>
      </c>
      <c r="B41" s="8">
        <v>194093266</v>
      </c>
      <c r="C41" s="8">
        <v>249934487</v>
      </c>
      <c r="D41" s="8">
        <v>189974760</v>
      </c>
      <c r="E41" s="31">
        <f t="shared" ref="E41:E46" si="1">(D41/C41)</f>
        <v>0.76009822526012583</v>
      </c>
      <c r="F41" s="3"/>
    </row>
    <row r="42" spans="1:6" x14ac:dyDescent="0.2">
      <c r="A42" s="2" t="s">
        <v>25</v>
      </c>
      <c r="B42" s="8">
        <v>39148821</v>
      </c>
      <c r="C42" s="8">
        <v>43739093</v>
      </c>
      <c r="D42" s="8">
        <v>36880919</v>
      </c>
      <c r="E42" s="31">
        <f t="shared" si="1"/>
        <v>0.84320264711479043</v>
      </c>
      <c r="F42" s="3"/>
    </row>
    <row r="43" spans="1:6" x14ac:dyDescent="0.2">
      <c r="A43" s="2" t="s">
        <v>27</v>
      </c>
      <c r="B43" s="8">
        <v>127248000</v>
      </c>
      <c r="C43" s="8">
        <v>221271743</v>
      </c>
      <c r="D43" s="8">
        <v>104565175</v>
      </c>
      <c r="E43" s="31">
        <f t="shared" si="1"/>
        <v>0.47256451990799386</v>
      </c>
      <c r="F43" s="3"/>
    </row>
    <row r="44" spans="1:6" ht="25.5" x14ac:dyDescent="0.2">
      <c r="A44" s="11" t="s">
        <v>29</v>
      </c>
      <c r="B44" s="8">
        <v>46690500</v>
      </c>
      <c r="C44" s="8">
        <v>54909552</v>
      </c>
      <c r="D44" s="8">
        <v>44500093</v>
      </c>
      <c r="E44" s="31">
        <f t="shared" si="1"/>
        <v>0.81042535185863473</v>
      </c>
      <c r="F44" s="3"/>
    </row>
    <row r="45" spans="1:6" ht="25.5" x14ac:dyDescent="0.2">
      <c r="A45" s="16" t="s">
        <v>30</v>
      </c>
      <c r="B45" s="8">
        <v>27299500</v>
      </c>
      <c r="C45" s="8">
        <v>33118252</v>
      </c>
      <c r="D45" s="8">
        <v>29855524</v>
      </c>
      <c r="E45" s="31">
        <f t="shared" si="1"/>
        <v>0.90148248162372824</v>
      </c>
      <c r="F45" s="3"/>
    </row>
    <row r="46" spans="1:6" x14ac:dyDescent="0.2">
      <c r="A46" s="13" t="s">
        <v>31</v>
      </c>
      <c r="B46" s="8">
        <v>19391000</v>
      </c>
      <c r="C46" s="8">
        <v>21791300</v>
      </c>
      <c r="D46" s="8">
        <v>14644569</v>
      </c>
      <c r="E46" s="31">
        <f t="shared" si="1"/>
        <v>0.67203741860283694</v>
      </c>
      <c r="F46" s="3"/>
    </row>
    <row r="47" spans="1:6" x14ac:dyDescent="0.2">
      <c r="A47" s="2" t="s">
        <v>607</v>
      </c>
      <c r="B47" s="8"/>
      <c r="C47" s="8"/>
      <c r="D47" s="8"/>
      <c r="E47" s="31"/>
      <c r="F47" s="3"/>
    </row>
    <row r="48" spans="1:6" x14ac:dyDescent="0.2">
      <c r="A48" s="145" t="s">
        <v>360</v>
      </c>
      <c r="B48" s="8"/>
      <c r="C48" s="8"/>
      <c r="D48" s="8"/>
      <c r="E48" s="31"/>
      <c r="F48" s="3"/>
    </row>
    <row r="49" spans="1:6" x14ac:dyDescent="0.2">
      <c r="A49" s="145" t="s">
        <v>361</v>
      </c>
      <c r="B49" s="8"/>
      <c r="C49" s="8"/>
      <c r="D49" s="8"/>
      <c r="E49" s="31"/>
      <c r="F49" s="3"/>
    </row>
    <row r="50" spans="1:6" x14ac:dyDescent="0.2">
      <c r="A50" s="2" t="s">
        <v>120</v>
      </c>
      <c r="B50" s="2"/>
      <c r="C50" s="8"/>
      <c r="D50" s="8"/>
      <c r="E50" s="31"/>
      <c r="F50" s="3"/>
    </row>
    <row r="51" spans="1:6" x14ac:dyDescent="0.2">
      <c r="A51" s="2" t="s">
        <v>121</v>
      </c>
      <c r="B51" s="8">
        <v>5000000</v>
      </c>
      <c r="C51" s="8">
        <v>3268080</v>
      </c>
      <c r="D51" s="8"/>
      <c r="E51" s="31"/>
      <c r="F51" s="3"/>
    </row>
    <row r="52" spans="1:6" x14ac:dyDescent="0.2">
      <c r="A52" s="6" t="s">
        <v>47</v>
      </c>
      <c r="B52" s="7">
        <f>SUM(B50:B51)</f>
        <v>5000000</v>
      </c>
      <c r="C52" s="7">
        <f>SUM(C50:C51)</f>
        <v>3268080</v>
      </c>
      <c r="D52" s="7">
        <f>SUM(D50:D51)</f>
        <v>0</v>
      </c>
      <c r="E52" s="31"/>
      <c r="F52" s="3"/>
    </row>
    <row r="53" spans="1:6" x14ac:dyDescent="0.2">
      <c r="A53" s="2"/>
      <c r="B53" s="8"/>
      <c r="C53" s="8"/>
      <c r="D53" s="2"/>
      <c r="E53" s="31"/>
      <c r="F53" s="3"/>
    </row>
    <row r="54" spans="1:6" x14ac:dyDescent="0.2">
      <c r="A54" s="6" t="s">
        <v>33</v>
      </c>
      <c r="B54" s="7">
        <f>B41+B42+B43+B44+B52</f>
        <v>412180587</v>
      </c>
      <c r="C54" s="7">
        <f>C41+C42+C43+C44+C52+C48</f>
        <v>573122955</v>
      </c>
      <c r="D54" s="7">
        <f>D41+D42+D43+D44+D52</f>
        <v>375920947</v>
      </c>
      <c r="E54" s="32">
        <f>(D54/C54)</f>
        <v>0.65591675175530184</v>
      </c>
      <c r="F54" s="3"/>
    </row>
    <row r="55" spans="1:6" x14ac:dyDescent="0.2">
      <c r="A55" s="11" t="s">
        <v>35</v>
      </c>
      <c r="B55" s="8"/>
      <c r="C55" s="8"/>
      <c r="D55" s="2"/>
      <c r="E55" s="31"/>
      <c r="F55" s="3"/>
    </row>
    <row r="56" spans="1:6" x14ac:dyDescent="0.2">
      <c r="A56" s="145" t="s">
        <v>362</v>
      </c>
      <c r="B56" s="8">
        <v>750000</v>
      </c>
      <c r="C56" s="8">
        <v>109738875</v>
      </c>
      <c r="D56" s="8">
        <v>82708634</v>
      </c>
      <c r="E56" s="31">
        <v>2.12E-2</v>
      </c>
      <c r="F56" s="3"/>
    </row>
    <row r="57" spans="1:6" x14ac:dyDescent="0.2">
      <c r="A57" s="2" t="s">
        <v>48</v>
      </c>
      <c r="B57" s="8">
        <v>21141133</v>
      </c>
      <c r="C57" s="8">
        <v>25904993</v>
      </c>
      <c r="D57" s="8">
        <v>5294739</v>
      </c>
      <c r="E57" s="31">
        <f>(D57/C57)</f>
        <v>0.20439067480157203</v>
      </c>
      <c r="F57" s="3"/>
    </row>
    <row r="58" spans="1:6" x14ac:dyDescent="0.2">
      <c r="A58" s="2" t="s">
        <v>287</v>
      </c>
      <c r="B58" s="8"/>
      <c r="C58" s="2"/>
      <c r="D58" s="8"/>
      <c r="E58" s="31"/>
      <c r="F58" s="3"/>
    </row>
    <row r="59" spans="1:6" x14ac:dyDescent="0.2">
      <c r="A59" s="2" t="s">
        <v>567</v>
      </c>
      <c r="B59" s="8">
        <v>5000000</v>
      </c>
      <c r="C59" s="8">
        <v>2661422</v>
      </c>
      <c r="D59" s="8"/>
      <c r="E59" s="31"/>
      <c r="F59" s="3"/>
    </row>
    <row r="60" spans="1:6" ht="25.5" x14ac:dyDescent="0.2">
      <c r="A60" s="18" t="s">
        <v>38</v>
      </c>
      <c r="B60" s="7">
        <f>SUM(B56:B59)</f>
        <v>26891133</v>
      </c>
      <c r="C60" s="7">
        <f>SUM(C56:C59)</f>
        <v>138305290</v>
      </c>
      <c r="D60" s="7">
        <f>SUM(D56:D58)</f>
        <v>88003373</v>
      </c>
      <c r="E60" s="32">
        <f>(D60/C60)</f>
        <v>0.63629795360683605</v>
      </c>
      <c r="F60" s="3"/>
    </row>
    <row r="61" spans="1:6" x14ac:dyDescent="0.2">
      <c r="A61" s="2" t="s">
        <v>122</v>
      </c>
      <c r="B61" s="8"/>
      <c r="C61" s="8"/>
      <c r="D61" s="2"/>
      <c r="E61" s="32"/>
      <c r="F61" s="3"/>
    </row>
    <row r="62" spans="1:6" x14ac:dyDescent="0.2">
      <c r="A62" s="2" t="s">
        <v>49</v>
      </c>
      <c r="B62" s="8"/>
      <c r="C62" s="8"/>
      <c r="D62" s="2"/>
      <c r="E62" s="32"/>
      <c r="F62" s="3"/>
    </row>
    <row r="63" spans="1:6" x14ac:dyDescent="0.2">
      <c r="A63" s="2" t="s">
        <v>609</v>
      </c>
      <c r="B63" s="8"/>
      <c r="C63" s="8">
        <v>18791</v>
      </c>
      <c r="D63" s="2">
        <v>18791</v>
      </c>
      <c r="E63" s="154">
        <v>1</v>
      </c>
      <c r="F63" s="3"/>
    </row>
    <row r="64" spans="1:6" x14ac:dyDescent="0.2">
      <c r="A64" s="2" t="s">
        <v>119</v>
      </c>
      <c r="B64" s="8"/>
      <c r="C64" s="8"/>
      <c r="D64" s="2"/>
      <c r="E64" s="31"/>
    </row>
    <row r="65" spans="1:5" x14ac:dyDescent="0.2">
      <c r="A65" s="2" t="s">
        <v>123</v>
      </c>
      <c r="B65" s="8">
        <v>1000000</v>
      </c>
      <c r="C65" s="8">
        <v>3500000</v>
      </c>
      <c r="D65" s="2">
        <v>3149000</v>
      </c>
      <c r="E65" s="31">
        <f>D65/C65</f>
        <v>0.89971428571428569</v>
      </c>
    </row>
    <row r="66" spans="1:5" x14ac:dyDescent="0.2">
      <c r="A66" s="18" t="s">
        <v>42</v>
      </c>
      <c r="B66" s="7">
        <f>SUM(B62:B65)</f>
        <v>1000000</v>
      </c>
      <c r="C66" s="7">
        <f>SUM(C62:C65)</f>
        <v>3518791</v>
      </c>
      <c r="D66" s="7">
        <f>SUM(D62:D65)</f>
        <v>3167791</v>
      </c>
      <c r="E66" s="32">
        <f>(D66/C66)</f>
        <v>0.90024983012631332</v>
      </c>
    </row>
    <row r="67" spans="1:5" x14ac:dyDescent="0.2">
      <c r="A67" s="18" t="s">
        <v>44</v>
      </c>
      <c r="B67" s="7">
        <f>B60+B66</f>
        <v>27891133</v>
      </c>
      <c r="C67" s="7">
        <f>C60+C66</f>
        <v>141824081</v>
      </c>
      <c r="D67" s="7">
        <f>D60+D66</f>
        <v>91171164</v>
      </c>
      <c r="E67" s="32">
        <f>(D67/C67)</f>
        <v>0.64284685193905822</v>
      </c>
    </row>
    <row r="68" spans="1:5" x14ac:dyDescent="0.2">
      <c r="A68" s="145" t="s">
        <v>568</v>
      </c>
      <c r="B68" s="8"/>
      <c r="C68" s="8">
        <v>9081734</v>
      </c>
      <c r="D68" s="8">
        <v>9081734</v>
      </c>
      <c r="E68" s="32">
        <v>1</v>
      </c>
    </row>
    <row r="69" spans="1:5" x14ac:dyDescent="0.2">
      <c r="A69" s="6" t="s">
        <v>46</v>
      </c>
      <c r="B69" s="7">
        <f>B54+B60+B66</f>
        <v>440071720</v>
      </c>
      <c r="C69" s="7">
        <f>C54+C60+C66+C68</f>
        <v>724028770</v>
      </c>
      <c r="D69" s="7">
        <f>D54+D60+D66+D68+D48</f>
        <v>476173845</v>
      </c>
      <c r="E69" s="32">
        <f>(D69/C69)</f>
        <v>0.6576725466309854</v>
      </c>
    </row>
  </sheetData>
  <mergeCells count="12">
    <mergeCell ref="A1:F1"/>
    <mergeCell ref="B5:C5"/>
    <mergeCell ref="B37:C37"/>
    <mergeCell ref="D5:D6"/>
    <mergeCell ref="E5:E6"/>
    <mergeCell ref="A2:E2"/>
    <mergeCell ref="A37:A39"/>
    <mergeCell ref="A5:A7"/>
    <mergeCell ref="D37:D38"/>
    <mergeCell ref="E37:E38"/>
    <mergeCell ref="D4:E4"/>
    <mergeCell ref="D36:E36"/>
  </mergeCells>
  <phoneticPr fontId="1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r:id="rId1"/>
  <headerFooter alignWithMargins="0">
    <oddHeader xml:space="preserve">&amp;C7. melléklet a  önkormányzati rendelethez
</oddHeader>
    <oddFooter>&amp;C&amp;P</oddFooter>
  </headerFooter>
  <rowBreaks count="1" manualBreakCount="1">
    <brk id="3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33"/>
  <sheetViews>
    <sheetView view="pageLayout" workbookViewId="0">
      <selection activeCell="I23" sqref="I23"/>
    </sheetView>
  </sheetViews>
  <sheetFormatPr defaultRowHeight="12.75" x14ac:dyDescent="0.2"/>
  <cols>
    <col min="1" max="1" width="37.5703125" customWidth="1"/>
    <col min="2" max="11" width="8.28515625" customWidth="1"/>
  </cols>
  <sheetData>
    <row r="1" spans="1:11" x14ac:dyDescent="0.2">
      <c r="A1" s="35" t="s">
        <v>673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8.25" customHeight="1" x14ac:dyDescent="0.25">
      <c r="A2" s="41"/>
    </row>
    <row r="3" spans="1:11" x14ac:dyDescent="0.2">
      <c r="K3" s="4" t="s">
        <v>149</v>
      </c>
    </row>
    <row r="4" spans="1:11" x14ac:dyDescent="0.2">
      <c r="A4" s="344" t="s">
        <v>144</v>
      </c>
      <c r="B4" s="280" t="s">
        <v>145</v>
      </c>
      <c r="C4" s="280"/>
      <c r="D4" s="280" t="s">
        <v>146</v>
      </c>
      <c r="E4" s="280"/>
      <c r="F4" s="280" t="s">
        <v>348</v>
      </c>
      <c r="G4" s="280"/>
      <c r="H4" s="280" t="s">
        <v>349</v>
      </c>
      <c r="I4" s="280"/>
      <c r="J4" s="280" t="s">
        <v>131</v>
      </c>
      <c r="K4" s="280"/>
    </row>
    <row r="5" spans="1:11" x14ac:dyDescent="0.2">
      <c r="A5" s="344"/>
      <c r="B5" s="21" t="s">
        <v>147</v>
      </c>
      <c r="C5" s="21" t="s">
        <v>148</v>
      </c>
      <c r="D5" s="21" t="s">
        <v>147</v>
      </c>
      <c r="E5" s="21" t="s">
        <v>148</v>
      </c>
      <c r="F5" s="21" t="s">
        <v>147</v>
      </c>
      <c r="G5" s="21" t="s">
        <v>148</v>
      </c>
      <c r="H5" s="21" t="s">
        <v>147</v>
      </c>
      <c r="I5" s="21" t="s">
        <v>148</v>
      </c>
      <c r="J5" s="21" t="s">
        <v>147</v>
      </c>
      <c r="K5" s="21" t="s">
        <v>148</v>
      </c>
    </row>
    <row r="6" spans="1:11" x14ac:dyDescent="0.2">
      <c r="A6" s="6" t="s">
        <v>150</v>
      </c>
      <c r="B6" s="2"/>
      <c r="C6" s="2"/>
      <c r="D6" s="2"/>
      <c r="E6" s="2"/>
      <c r="F6" s="2"/>
      <c r="G6" s="2"/>
      <c r="H6" s="2"/>
      <c r="I6" s="2"/>
      <c r="J6" s="2"/>
      <c r="K6" s="2"/>
    </row>
    <row r="7" spans="1:11" x14ac:dyDescent="0.2">
      <c r="A7" s="19" t="s">
        <v>151</v>
      </c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x14ac:dyDescent="0.2">
      <c r="A8" s="42" t="s">
        <v>152</v>
      </c>
      <c r="B8" s="8">
        <f>'2.1-2.5. melléklet'!BL20</f>
        <v>14</v>
      </c>
      <c r="C8" s="2">
        <v>14</v>
      </c>
      <c r="D8" s="2"/>
      <c r="E8" s="2"/>
      <c r="F8" s="2"/>
      <c r="G8" s="2"/>
      <c r="H8" s="2"/>
      <c r="I8" s="2"/>
      <c r="J8" s="2">
        <f>B8+D8+F8+H8</f>
        <v>14</v>
      </c>
      <c r="K8" s="2">
        <f>C8+E8+G8+I8</f>
        <v>14</v>
      </c>
    </row>
    <row r="9" spans="1:11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</row>
    <row r="10" spans="1:11" x14ac:dyDescent="0.2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</row>
    <row r="11" spans="1:11" x14ac:dyDescent="0.2">
      <c r="A11" s="19" t="s">
        <v>153</v>
      </c>
      <c r="B11" s="2"/>
      <c r="C11" s="2"/>
      <c r="D11" s="2"/>
      <c r="E11" s="2"/>
      <c r="F11" s="2"/>
      <c r="G11" s="2"/>
      <c r="H11" s="2"/>
      <c r="I11" s="2"/>
      <c r="J11" s="2"/>
      <c r="K11" s="2"/>
    </row>
    <row r="12" spans="1:11" x14ac:dyDescent="0.2">
      <c r="A12" s="42" t="s">
        <v>154</v>
      </c>
      <c r="B12" s="2">
        <v>3</v>
      </c>
      <c r="C12" s="2">
        <v>3</v>
      </c>
      <c r="D12" s="2"/>
      <c r="E12" s="2"/>
      <c r="F12" s="2"/>
      <c r="G12" s="2"/>
      <c r="H12" s="2"/>
      <c r="I12" s="2"/>
      <c r="J12" s="2">
        <f t="shared" ref="J12:K15" si="0">B12+D12+F12+H12</f>
        <v>3</v>
      </c>
      <c r="K12" s="2">
        <f t="shared" si="0"/>
        <v>3</v>
      </c>
    </row>
    <row r="13" spans="1:11" x14ac:dyDescent="0.2">
      <c r="A13" s="42" t="s">
        <v>155</v>
      </c>
      <c r="B13" s="2">
        <v>15</v>
      </c>
      <c r="C13" s="2">
        <v>15</v>
      </c>
      <c r="D13" s="2"/>
      <c r="E13" s="2"/>
      <c r="F13" s="2"/>
      <c r="G13" s="2"/>
      <c r="H13" s="2"/>
      <c r="I13" s="2"/>
      <c r="J13" s="2">
        <f t="shared" si="0"/>
        <v>15</v>
      </c>
      <c r="K13" s="2">
        <f t="shared" si="0"/>
        <v>15</v>
      </c>
    </row>
    <row r="14" spans="1:11" x14ac:dyDescent="0.2">
      <c r="A14" s="42" t="s">
        <v>156</v>
      </c>
      <c r="B14" s="2">
        <v>2</v>
      </c>
      <c r="C14" s="2">
        <v>2</v>
      </c>
      <c r="D14" s="2"/>
      <c r="E14" s="2"/>
      <c r="F14" s="2"/>
      <c r="G14" s="2"/>
      <c r="H14" s="2"/>
      <c r="I14" s="2"/>
      <c r="J14" s="2">
        <f t="shared" si="0"/>
        <v>2</v>
      </c>
      <c r="K14" s="2">
        <f t="shared" si="0"/>
        <v>2</v>
      </c>
    </row>
    <row r="15" spans="1:11" x14ac:dyDescent="0.2">
      <c r="A15" s="42" t="s">
        <v>157</v>
      </c>
      <c r="B15" s="2">
        <v>2</v>
      </c>
      <c r="C15" s="2">
        <v>2</v>
      </c>
      <c r="D15" s="2"/>
      <c r="E15" s="2"/>
      <c r="F15" s="2"/>
      <c r="G15" s="2"/>
      <c r="H15" s="2"/>
      <c r="I15" s="2"/>
      <c r="J15" s="2">
        <f t="shared" si="0"/>
        <v>2</v>
      </c>
      <c r="K15" s="2">
        <f t="shared" si="0"/>
        <v>2</v>
      </c>
    </row>
    <row r="16" spans="1:11" x14ac:dyDescent="0.2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</row>
    <row r="17" spans="1:11" x14ac:dyDescent="0.2">
      <c r="A17" s="19" t="s">
        <v>158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spans="1:11" x14ac:dyDescent="0.2">
      <c r="A18" s="42" t="s">
        <v>159</v>
      </c>
      <c r="B18" s="2">
        <v>2</v>
      </c>
      <c r="C18" s="2">
        <v>2</v>
      </c>
      <c r="D18" s="2"/>
      <c r="E18" s="2"/>
      <c r="F18" s="2"/>
      <c r="G18" s="2"/>
      <c r="H18" s="2"/>
      <c r="I18" s="2"/>
      <c r="J18" s="2">
        <f>B18+D18+F18+H18</f>
        <v>2</v>
      </c>
      <c r="K18" s="2">
        <f>C18+E18+G18+I18</f>
        <v>2</v>
      </c>
    </row>
    <row r="19" spans="1:11" x14ac:dyDescent="0.2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</row>
    <row r="20" spans="1:11" x14ac:dyDescent="0.2">
      <c r="A20" s="6"/>
      <c r="B20" s="2"/>
      <c r="C20" s="2"/>
      <c r="D20" s="2"/>
      <c r="E20" s="2"/>
      <c r="F20" s="2"/>
      <c r="G20" s="2"/>
      <c r="H20" s="2"/>
      <c r="I20" s="2"/>
      <c r="J20" s="2"/>
      <c r="K20" s="2"/>
    </row>
    <row r="21" spans="1:11" x14ac:dyDescent="0.2">
      <c r="A21" s="19" t="s">
        <v>143</v>
      </c>
      <c r="B21" s="2"/>
      <c r="C21" s="2"/>
      <c r="D21" s="2"/>
      <c r="E21" s="2"/>
      <c r="F21" s="2"/>
      <c r="G21" s="2"/>
      <c r="H21" s="2"/>
      <c r="I21" s="2"/>
      <c r="J21" s="2"/>
      <c r="K21" s="2"/>
    </row>
    <row r="22" spans="1:11" x14ac:dyDescent="0.2">
      <c r="A22" s="42" t="s">
        <v>160</v>
      </c>
      <c r="B22" s="2"/>
      <c r="C22" s="2"/>
      <c r="D22" s="2">
        <v>17</v>
      </c>
      <c r="E22" s="2">
        <v>15</v>
      </c>
      <c r="F22" s="2"/>
      <c r="G22" s="2"/>
      <c r="H22" s="2"/>
      <c r="I22" s="2"/>
      <c r="J22" s="2">
        <f>B22+D22+F22+H22</f>
        <v>17</v>
      </c>
      <c r="K22" s="2">
        <v>15</v>
      </c>
    </row>
    <row r="23" spans="1:11" x14ac:dyDescent="0.2">
      <c r="A23" s="42" t="s">
        <v>161</v>
      </c>
      <c r="B23" s="2"/>
      <c r="C23" s="2"/>
      <c r="D23" s="2"/>
      <c r="E23" s="2"/>
      <c r="F23" s="2">
        <v>1</v>
      </c>
      <c r="G23" s="2">
        <v>1</v>
      </c>
      <c r="H23" s="2"/>
      <c r="I23" s="2"/>
      <c r="J23" s="2">
        <v>1</v>
      </c>
      <c r="K23" s="2">
        <v>1</v>
      </c>
    </row>
    <row r="24" spans="1:11" x14ac:dyDescent="0.2">
      <c r="A24" s="42" t="s">
        <v>655</v>
      </c>
      <c r="B24" s="2">
        <v>1</v>
      </c>
      <c r="C24" s="2">
        <v>1</v>
      </c>
      <c r="D24" s="2"/>
      <c r="E24" s="2"/>
      <c r="F24" s="2"/>
      <c r="G24" s="2"/>
      <c r="H24" s="2"/>
      <c r="I24" s="2"/>
      <c r="J24" s="2">
        <v>1</v>
      </c>
      <c r="K24" s="2">
        <v>1</v>
      </c>
    </row>
    <row r="25" spans="1:11" x14ac:dyDescent="0.2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</row>
    <row r="26" spans="1:11" x14ac:dyDescent="0.2">
      <c r="A26" s="6" t="s">
        <v>162</v>
      </c>
      <c r="B26" s="6">
        <f>SUM(B6:B24)</f>
        <v>39</v>
      </c>
      <c r="C26" s="6">
        <f>SUM(C6:C24)</f>
        <v>39</v>
      </c>
      <c r="D26" s="6">
        <f t="shared" ref="D26:I26" si="1">SUM(D6:D23)</f>
        <v>17</v>
      </c>
      <c r="E26" s="6">
        <f t="shared" si="1"/>
        <v>15</v>
      </c>
      <c r="F26" s="6">
        <f t="shared" si="1"/>
        <v>1</v>
      </c>
      <c r="G26" s="6">
        <f t="shared" si="1"/>
        <v>1</v>
      </c>
      <c r="H26" s="6">
        <f t="shared" si="1"/>
        <v>0</v>
      </c>
      <c r="I26" s="6">
        <f t="shared" si="1"/>
        <v>0</v>
      </c>
      <c r="J26" s="6">
        <f>SUM(J6:J24)</f>
        <v>57</v>
      </c>
      <c r="K26" s="6">
        <f>SUM(K6:K24)</f>
        <v>55</v>
      </c>
    </row>
    <row r="27" spans="1:11" x14ac:dyDescent="0.2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</row>
    <row r="28" spans="1:11" x14ac:dyDescent="0.2">
      <c r="A28" s="42" t="s">
        <v>163</v>
      </c>
      <c r="B28" s="2"/>
      <c r="C28" s="2"/>
      <c r="D28" s="2"/>
      <c r="E28" s="2"/>
      <c r="F28" s="2"/>
      <c r="G28" s="2"/>
      <c r="H28" s="2">
        <v>46</v>
      </c>
      <c r="I28" s="2">
        <v>35</v>
      </c>
      <c r="J28" s="2">
        <v>46</v>
      </c>
      <c r="K28" s="2">
        <f>C28+E28+G28+I28</f>
        <v>35</v>
      </c>
    </row>
    <row r="29" spans="1:11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</row>
    <row r="30" spans="1:11" x14ac:dyDescent="0.2">
      <c r="A30" s="6" t="s">
        <v>212</v>
      </c>
      <c r="B30" s="6">
        <f>SUM(B26:B29)</f>
        <v>39</v>
      </c>
      <c r="C30" s="6">
        <f t="shared" ref="C30:K30" si="2">SUM(C26:C29)</f>
        <v>39</v>
      </c>
      <c r="D30" s="6">
        <f t="shared" si="2"/>
        <v>17</v>
      </c>
      <c r="E30" s="6">
        <f t="shared" si="2"/>
        <v>15</v>
      </c>
      <c r="F30" s="6">
        <f t="shared" si="2"/>
        <v>1</v>
      </c>
      <c r="G30" s="6">
        <f t="shared" si="2"/>
        <v>1</v>
      </c>
      <c r="H30" s="6">
        <f t="shared" si="2"/>
        <v>46</v>
      </c>
      <c r="I30" s="6">
        <f t="shared" si="2"/>
        <v>35</v>
      </c>
      <c r="J30" s="6">
        <f t="shared" si="2"/>
        <v>103</v>
      </c>
      <c r="K30" s="6">
        <f t="shared" si="2"/>
        <v>90</v>
      </c>
    </row>
    <row r="31" spans="1:11" x14ac:dyDescent="0.2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</row>
    <row r="32" spans="1:11" x14ac:dyDescent="0.2">
      <c r="A32" s="42" t="s">
        <v>164</v>
      </c>
      <c r="B32" s="2"/>
      <c r="C32" s="2"/>
      <c r="D32" s="2"/>
      <c r="E32" s="2"/>
      <c r="F32" s="2">
        <v>8</v>
      </c>
      <c r="G32" s="2">
        <v>8</v>
      </c>
      <c r="H32" s="2"/>
      <c r="I32" s="2"/>
      <c r="J32" s="2">
        <f>B32+D32+F32+H32</f>
        <v>8</v>
      </c>
      <c r="K32" s="2">
        <v>9</v>
      </c>
    </row>
    <row r="33" spans="1:11" x14ac:dyDescent="0.2">
      <c r="A33" s="6" t="s">
        <v>208</v>
      </c>
      <c r="B33" s="6">
        <f>SUM(B30:B32)</f>
        <v>39</v>
      </c>
      <c r="C33" s="6">
        <f t="shared" ref="C33:K33" si="3">SUM(C30:C32)</f>
        <v>39</v>
      </c>
      <c r="D33" s="6">
        <f t="shared" si="3"/>
        <v>17</v>
      </c>
      <c r="E33" s="6">
        <f t="shared" si="3"/>
        <v>15</v>
      </c>
      <c r="F33" s="6">
        <f t="shared" si="3"/>
        <v>9</v>
      </c>
      <c r="G33" s="6">
        <f t="shared" si="3"/>
        <v>9</v>
      </c>
      <c r="H33" s="6">
        <f t="shared" si="3"/>
        <v>46</v>
      </c>
      <c r="I33" s="6">
        <f t="shared" si="3"/>
        <v>35</v>
      </c>
      <c r="J33" s="6">
        <f>SUM(J30:J32)</f>
        <v>111</v>
      </c>
      <c r="K33" s="6">
        <f t="shared" si="3"/>
        <v>99</v>
      </c>
    </row>
  </sheetData>
  <mergeCells count="6">
    <mergeCell ref="H4:I4"/>
    <mergeCell ref="J4:K4"/>
    <mergeCell ref="A4:A5"/>
    <mergeCell ref="B4:C4"/>
    <mergeCell ref="D4:E4"/>
    <mergeCell ref="F4:G4"/>
  </mergeCells>
  <phoneticPr fontId="1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 xml:space="preserve">&amp;C8. melléklet a  önkormányzati rendelethez
</oddHead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D56"/>
  <sheetViews>
    <sheetView view="pageLayout" zoomScaleNormal="100" workbookViewId="0">
      <selection activeCell="C9" sqref="C9"/>
    </sheetView>
  </sheetViews>
  <sheetFormatPr defaultRowHeight="12.75" x14ac:dyDescent="0.2"/>
  <cols>
    <col min="1" max="1" width="36.5703125" customWidth="1"/>
    <col min="2" max="4" width="15.7109375" customWidth="1"/>
  </cols>
  <sheetData>
    <row r="1" spans="1:4" ht="15.75" x14ac:dyDescent="0.25">
      <c r="A1" s="25" t="s">
        <v>289</v>
      </c>
      <c r="B1" s="25"/>
      <c r="C1" s="25"/>
      <c r="D1" s="25"/>
    </row>
    <row r="3" spans="1:4" x14ac:dyDescent="0.2">
      <c r="D3" s="4" t="s">
        <v>290</v>
      </c>
    </row>
    <row r="4" spans="1:4" ht="18" customHeight="1" x14ac:dyDescent="0.2">
      <c r="A4" s="21" t="s">
        <v>2</v>
      </c>
      <c r="B4" s="21" t="s">
        <v>291</v>
      </c>
      <c r="C4" s="21" t="s">
        <v>292</v>
      </c>
      <c r="D4" s="21" t="s">
        <v>293</v>
      </c>
    </row>
    <row r="5" spans="1:4" ht="18" customHeight="1" x14ac:dyDescent="0.2">
      <c r="A5" s="6" t="s">
        <v>294</v>
      </c>
      <c r="B5" s="8">
        <v>575</v>
      </c>
      <c r="C5" s="8">
        <v>3500</v>
      </c>
      <c r="D5" s="8">
        <v>2012500</v>
      </c>
    </row>
    <row r="6" spans="1:4" ht="18" customHeight="1" x14ac:dyDescent="0.2">
      <c r="A6" s="6" t="s">
        <v>295</v>
      </c>
      <c r="B6" s="8">
        <v>49</v>
      </c>
      <c r="C6" s="8">
        <v>7000</v>
      </c>
      <c r="D6" s="8">
        <v>343000</v>
      </c>
    </row>
    <row r="7" spans="1:4" ht="18" customHeight="1" x14ac:dyDescent="0.2">
      <c r="A7" s="6" t="s">
        <v>367</v>
      </c>
      <c r="B7" s="8">
        <v>27</v>
      </c>
      <c r="C7" s="8"/>
      <c r="D7" s="8">
        <v>225658</v>
      </c>
    </row>
    <row r="8" spans="1:4" ht="25.5" x14ac:dyDescent="0.2">
      <c r="A8" s="18" t="s">
        <v>296</v>
      </c>
      <c r="B8" s="8"/>
      <c r="C8" s="8"/>
      <c r="D8" s="8">
        <v>150000</v>
      </c>
    </row>
    <row r="9" spans="1:4" ht="20.25" customHeight="1" x14ac:dyDescent="0.2">
      <c r="A9" s="18" t="s">
        <v>599</v>
      </c>
      <c r="B9" s="8"/>
      <c r="C9" s="8"/>
      <c r="D9" s="8">
        <v>170000</v>
      </c>
    </row>
    <row r="10" spans="1:4" ht="20.25" customHeight="1" x14ac:dyDescent="0.2">
      <c r="A10" s="18" t="s">
        <v>584</v>
      </c>
      <c r="B10" s="8"/>
      <c r="C10" s="8"/>
      <c r="D10" s="8">
        <v>120000</v>
      </c>
    </row>
    <row r="11" spans="1:4" ht="21" customHeight="1" x14ac:dyDescent="0.2">
      <c r="A11" s="18" t="s">
        <v>583</v>
      </c>
      <c r="B11" s="8"/>
      <c r="C11" s="8"/>
      <c r="D11" s="8">
        <v>300000</v>
      </c>
    </row>
    <row r="12" spans="1:4" ht="25.5" customHeight="1" x14ac:dyDescent="0.2">
      <c r="A12" s="6" t="s">
        <v>297</v>
      </c>
      <c r="B12" s="8"/>
      <c r="C12" s="8"/>
      <c r="D12" s="8"/>
    </row>
    <row r="13" spans="1:4" ht="18" customHeight="1" x14ac:dyDescent="0.2">
      <c r="A13" s="39" t="s">
        <v>298</v>
      </c>
      <c r="B13" s="8"/>
      <c r="C13" s="8"/>
      <c r="D13" s="8">
        <v>535385</v>
      </c>
    </row>
    <row r="14" spans="1:4" ht="18" customHeight="1" x14ac:dyDescent="0.2">
      <c r="A14" s="39" t="s">
        <v>299</v>
      </c>
      <c r="B14" s="8"/>
      <c r="C14" s="8"/>
      <c r="D14" s="8">
        <v>1063405</v>
      </c>
    </row>
    <row r="15" spans="1:4" ht="18" customHeight="1" x14ac:dyDescent="0.2">
      <c r="A15" s="39" t="s">
        <v>573</v>
      </c>
      <c r="B15" s="8"/>
      <c r="C15" s="153" t="s">
        <v>546</v>
      </c>
      <c r="D15" s="8">
        <v>31690</v>
      </c>
    </row>
    <row r="16" spans="1:4" ht="18" customHeight="1" x14ac:dyDescent="0.2">
      <c r="A16" s="126" t="s">
        <v>130</v>
      </c>
      <c r="B16" s="7"/>
      <c r="C16" s="7"/>
      <c r="D16" s="7">
        <f>SUM(D5:D15)</f>
        <v>4951638</v>
      </c>
    </row>
    <row r="17" spans="1:4" x14ac:dyDescent="0.2">
      <c r="A17" s="37"/>
      <c r="B17" s="3"/>
      <c r="C17" s="3"/>
      <c r="D17" s="3"/>
    </row>
    <row r="18" spans="1:4" x14ac:dyDescent="0.2">
      <c r="A18" s="37"/>
      <c r="B18" s="3"/>
      <c r="C18" s="3"/>
      <c r="D18" s="3"/>
    </row>
    <row r="19" spans="1:4" x14ac:dyDescent="0.2">
      <c r="A19" s="37"/>
      <c r="B19" s="3"/>
      <c r="C19" s="3"/>
      <c r="D19" s="3"/>
    </row>
    <row r="20" spans="1:4" x14ac:dyDescent="0.2">
      <c r="A20" s="37"/>
      <c r="B20" s="3"/>
      <c r="C20" s="3"/>
      <c r="D20" s="3"/>
    </row>
    <row r="21" spans="1:4" x14ac:dyDescent="0.2">
      <c r="A21" s="37"/>
      <c r="B21" s="3"/>
      <c r="C21" s="3"/>
      <c r="D21" s="3"/>
    </row>
    <row r="22" spans="1:4" x14ac:dyDescent="0.2">
      <c r="A22" s="37"/>
      <c r="B22" s="3"/>
      <c r="C22" s="3"/>
      <c r="D22" s="3"/>
    </row>
    <row r="23" spans="1:4" x14ac:dyDescent="0.2">
      <c r="A23" s="37"/>
      <c r="B23" s="3"/>
      <c r="C23" s="3"/>
      <c r="D23" s="3"/>
    </row>
    <row r="24" spans="1:4" x14ac:dyDescent="0.2">
      <c r="A24" s="37"/>
      <c r="B24" s="3"/>
      <c r="C24" s="3"/>
      <c r="D24" s="3"/>
    </row>
    <row r="25" spans="1:4" x14ac:dyDescent="0.2">
      <c r="A25" s="37"/>
      <c r="B25" s="3"/>
      <c r="C25" s="3"/>
      <c r="D25" s="3"/>
    </row>
    <row r="26" spans="1:4" x14ac:dyDescent="0.2">
      <c r="A26" s="37"/>
      <c r="B26" s="3"/>
      <c r="C26" s="3"/>
      <c r="D26" s="3"/>
    </row>
    <row r="27" spans="1:4" x14ac:dyDescent="0.2">
      <c r="A27" s="37"/>
      <c r="B27" s="3"/>
      <c r="C27" s="3"/>
      <c r="D27" s="3"/>
    </row>
    <row r="28" spans="1:4" x14ac:dyDescent="0.2">
      <c r="A28" s="37"/>
      <c r="B28" s="3"/>
      <c r="C28" s="3"/>
      <c r="D28" s="3"/>
    </row>
    <row r="29" spans="1:4" x14ac:dyDescent="0.2">
      <c r="A29" s="37"/>
      <c r="B29" s="3"/>
      <c r="C29" s="3"/>
      <c r="D29" s="3"/>
    </row>
    <row r="30" spans="1:4" x14ac:dyDescent="0.2">
      <c r="A30" s="37"/>
      <c r="B30" s="3"/>
      <c r="C30" s="3"/>
      <c r="D30" s="3"/>
    </row>
    <row r="31" spans="1:4" x14ac:dyDescent="0.2">
      <c r="A31" s="37"/>
      <c r="B31" s="3"/>
      <c r="C31" s="3"/>
      <c r="D31" s="3"/>
    </row>
    <row r="32" spans="1:4" x14ac:dyDescent="0.2">
      <c r="A32" s="37"/>
      <c r="B32" s="3"/>
      <c r="C32" s="3"/>
      <c r="D32" s="3"/>
    </row>
    <row r="33" spans="1:4" x14ac:dyDescent="0.2">
      <c r="A33" s="37"/>
      <c r="B33" s="3"/>
      <c r="C33" s="3"/>
      <c r="D33" s="3"/>
    </row>
    <row r="34" spans="1:4" x14ac:dyDescent="0.2">
      <c r="A34" s="37"/>
      <c r="B34" s="3"/>
      <c r="C34" s="3"/>
      <c r="D34" s="3"/>
    </row>
    <row r="35" spans="1:4" x14ac:dyDescent="0.2">
      <c r="A35" s="37"/>
      <c r="B35" s="3"/>
      <c r="C35" s="3"/>
      <c r="D35" s="3"/>
    </row>
    <row r="36" spans="1:4" x14ac:dyDescent="0.2">
      <c r="A36" s="37"/>
      <c r="B36" s="3"/>
      <c r="C36" s="3"/>
      <c r="D36" s="3"/>
    </row>
    <row r="37" spans="1:4" x14ac:dyDescent="0.2">
      <c r="A37" s="37"/>
      <c r="B37" s="3"/>
      <c r="C37" s="3"/>
      <c r="D37" s="3"/>
    </row>
    <row r="38" spans="1:4" x14ac:dyDescent="0.2">
      <c r="A38" s="37"/>
      <c r="B38" s="3"/>
      <c r="C38" s="3"/>
      <c r="D38" s="3"/>
    </row>
    <row r="39" spans="1:4" x14ac:dyDescent="0.2">
      <c r="A39" s="37"/>
      <c r="B39" s="3"/>
      <c r="C39" s="3"/>
      <c r="D39" s="3"/>
    </row>
    <row r="40" spans="1:4" x14ac:dyDescent="0.2">
      <c r="A40" s="37"/>
      <c r="B40" s="3"/>
      <c r="C40" s="3"/>
      <c r="D40" s="3"/>
    </row>
    <row r="41" spans="1:4" x14ac:dyDescent="0.2">
      <c r="A41" s="37"/>
      <c r="B41" s="3"/>
      <c r="C41" s="3"/>
      <c r="D41" s="3"/>
    </row>
    <row r="42" spans="1:4" x14ac:dyDescent="0.2">
      <c r="A42" s="37"/>
      <c r="B42" s="3"/>
      <c r="C42" s="3"/>
      <c r="D42" s="3"/>
    </row>
    <row r="43" spans="1:4" x14ac:dyDescent="0.2">
      <c r="A43" s="37"/>
      <c r="B43" s="3"/>
      <c r="C43" s="3"/>
      <c r="D43" s="3"/>
    </row>
    <row r="44" spans="1:4" x14ac:dyDescent="0.2">
      <c r="A44" s="37"/>
      <c r="B44" s="3"/>
      <c r="C44" s="3"/>
      <c r="D44" s="3"/>
    </row>
    <row r="45" spans="1:4" x14ac:dyDescent="0.2">
      <c r="A45" s="37"/>
      <c r="B45" s="3"/>
      <c r="C45" s="3"/>
      <c r="D45" s="3"/>
    </row>
    <row r="46" spans="1:4" x14ac:dyDescent="0.2">
      <c r="A46" s="37"/>
      <c r="B46" s="3"/>
      <c r="C46" s="3"/>
      <c r="D46" s="3"/>
    </row>
    <row r="47" spans="1:4" x14ac:dyDescent="0.2">
      <c r="A47" s="37"/>
      <c r="B47" s="3"/>
      <c r="C47" s="3"/>
      <c r="D47" s="3"/>
    </row>
    <row r="48" spans="1:4" x14ac:dyDescent="0.2">
      <c r="B48" s="3"/>
      <c r="C48" s="3"/>
      <c r="D48" s="3"/>
    </row>
    <row r="49" spans="2:4" x14ac:dyDescent="0.2">
      <c r="B49" s="3"/>
      <c r="C49" s="3"/>
      <c r="D49" s="3"/>
    </row>
    <row r="50" spans="2:4" x14ac:dyDescent="0.2">
      <c r="B50" s="3"/>
      <c r="C50" s="3"/>
      <c r="D50" s="3"/>
    </row>
    <row r="51" spans="2:4" x14ac:dyDescent="0.2">
      <c r="B51" s="3"/>
      <c r="C51" s="3"/>
      <c r="D51" s="3"/>
    </row>
    <row r="52" spans="2:4" x14ac:dyDescent="0.2">
      <c r="B52" s="3"/>
      <c r="C52" s="3"/>
      <c r="D52" s="3"/>
    </row>
    <row r="53" spans="2:4" x14ac:dyDescent="0.2">
      <c r="B53" s="3"/>
      <c r="C53" s="3"/>
      <c r="D53" s="3"/>
    </row>
    <row r="54" spans="2:4" x14ac:dyDescent="0.2">
      <c r="B54" s="3"/>
      <c r="C54" s="3"/>
      <c r="D54" s="3"/>
    </row>
    <row r="55" spans="2:4" x14ac:dyDescent="0.2">
      <c r="B55" s="3"/>
      <c r="C55" s="3"/>
      <c r="D55" s="3"/>
    </row>
    <row r="56" spans="2:4" x14ac:dyDescent="0.2">
      <c r="B56" s="3"/>
      <c r="C56" s="3"/>
      <c r="D56" s="3"/>
    </row>
  </sheetData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&amp;C10. melléklet a önkormányzati rendelethez</oddHead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theme="4" tint="0.59999389629810485"/>
  </sheetPr>
  <dimension ref="B5:I25"/>
  <sheetViews>
    <sheetView view="pageLayout" workbookViewId="0">
      <selection activeCell="J16" sqref="J16"/>
    </sheetView>
  </sheetViews>
  <sheetFormatPr defaultRowHeight="12.75" x14ac:dyDescent="0.2"/>
  <cols>
    <col min="2" max="2" width="13" customWidth="1"/>
    <col min="3" max="3" width="6.5703125" customWidth="1"/>
    <col min="4" max="4" width="6.85546875" customWidth="1"/>
    <col min="5" max="8" width="6.42578125" customWidth="1"/>
  </cols>
  <sheetData>
    <row r="5" spans="2:9" x14ac:dyDescent="0.2">
      <c r="B5" s="274" t="s">
        <v>312</v>
      </c>
      <c r="C5" s="373"/>
      <c r="D5" s="373"/>
      <c r="E5" s="373"/>
      <c r="F5" s="373"/>
      <c r="G5" s="373"/>
      <c r="H5" s="373"/>
    </row>
    <row r="7" spans="2:9" x14ac:dyDescent="0.2">
      <c r="B7" s="274" t="s">
        <v>313</v>
      </c>
      <c r="C7" s="276"/>
      <c r="D7" s="276"/>
      <c r="E7" s="276"/>
      <c r="F7" s="276"/>
      <c r="G7" s="276"/>
      <c r="H7" s="276"/>
    </row>
    <row r="10" spans="2:9" x14ac:dyDescent="0.2">
      <c r="B10" s="274" t="s">
        <v>314</v>
      </c>
      <c r="C10" s="274"/>
      <c r="D10" s="274"/>
      <c r="E10" s="274"/>
      <c r="F10" s="274"/>
      <c r="G10" s="373"/>
      <c r="H10" s="373"/>
    </row>
    <row r="12" spans="2:9" x14ac:dyDescent="0.2">
      <c r="E12" s="268" t="s">
        <v>132</v>
      </c>
      <c r="F12" s="268"/>
      <c r="G12" s="268"/>
      <c r="H12" s="268"/>
      <c r="I12" s="247"/>
    </row>
    <row r="13" spans="2:9" ht="22.5" x14ac:dyDescent="0.2">
      <c r="B13" s="142" t="s">
        <v>315</v>
      </c>
      <c r="C13" s="127">
        <v>2017</v>
      </c>
      <c r="D13" s="127">
        <v>2018</v>
      </c>
      <c r="E13" s="127">
        <v>2019</v>
      </c>
      <c r="F13" s="127">
        <v>2020</v>
      </c>
      <c r="G13" s="127">
        <v>2021</v>
      </c>
      <c r="H13" s="127">
        <v>2022</v>
      </c>
    </row>
    <row r="14" spans="2:9" ht="23.25" customHeight="1" x14ac:dyDescent="0.2">
      <c r="B14" s="143" t="s">
        <v>293</v>
      </c>
      <c r="C14" s="128">
        <v>297610</v>
      </c>
      <c r="D14" s="128">
        <v>297610</v>
      </c>
      <c r="E14" s="128">
        <v>297610</v>
      </c>
      <c r="F14" s="128">
        <v>297610</v>
      </c>
      <c r="G14" s="128">
        <v>297610</v>
      </c>
      <c r="H14" s="128">
        <v>297610</v>
      </c>
    </row>
    <row r="15" spans="2:9" x14ac:dyDescent="0.2">
      <c r="F15" s="123"/>
    </row>
    <row r="18" spans="2:9" x14ac:dyDescent="0.2">
      <c r="B18" s="274" t="s">
        <v>540</v>
      </c>
      <c r="C18" s="373"/>
      <c r="D18" s="373"/>
      <c r="E18" s="373"/>
      <c r="F18" s="373"/>
      <c r="G18" s="373"/>
      <c r="H18" s="373"/>
    </row>
    <row r="20" spans="2:9" x14ac:dyDescent="0.2">
      <c r="B20" s="274" t="s">
        <v>313</v>
      </c>
      <c r="C20" s="276"/>
      <c r="D20" s="276"/>
      <c r="E20" s="276"/>
      <c r="F20" s="276"/>
      <c r="G20" s="276"/>
      <c r="H20" s="276"/>
    </row>
    <row r="22" spans="2:9" x14ac:dyDescent="0.2">
      <c r="G22" s="375" t="s">
        <v>290</v>
      </c>
      <c r="H22" s="376"/>
    </row>
    <row r="23" spans="2:9" ht="26.25" customHeight="1" x14ac:dyDescent="0.2">
      <c r="B23" s="213" t="s">
        <v>569</v>
      </c>
      <c r="C23" s="308" t="s">
        <v>541</v>
      </c>
      <c r="D23" s="308"/>
      <c r="E23" s="308"/>
      <c r="F23" s="308" t="s">
        <v>600</v>
      </c>
      <c r="G23" s="308"/>
      <c r="H23" s="308"/>
      <c r="I23" s="308"/>
    </row>
    <row r="24" spans="2:9" ht="25.5" customHeight="1" x14ac:dyDescent="0.2">
      <c r="B24" s="215">
        <v>42271</v>
      </c>
      <c r="C24" s="374">
        <v>43008</v>
      </c>
      <c r="D24" s="262"/>
      <c r="E24" s="262"/>
      <c r="F24" s="377">
        <v>0</v>
      </c>
      <c r="G24" s="377"/>
      <c r="H24" s="377"/>
      <c r="I24" s="377"/>
    </row>
    <row r="25" spans="2:9" ht="26.25" customHeight="1" x14ac:dyDescent="0.2"/>
  </sheetData>
  <mergeCells count="11">
    <mergeCell ref="B20:H20"/>
    <mergeCell ref="C23:E23"/>
    <mergeCell ref="C24:E24"/>
    <mergeCell ref="G22:H22"/>
    <mergeCell ref="F23:I23"/>
    <mergeCell ref="F24:I24"/>
    <mergeCell ref="B5:H5"/>
    <mergeCell ref="B7:H7"/>
    <mergeCell ref="B10:H10"/>
    <mergeCell ref="B18:H18"/>
    <mergeCell ref="E12:H12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 xml:space="preserve">&amp;C11. melléklet a önkormányzati rendelethez
</oddHead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J20"/>
  <sheetViews>
    <sheetView view="pageLayout" workbookViewId="0">
      <selection activeCell="H17" sqref="H17"/>
    </sheetView>
  </sheetViews>
  <sheetFormatPr defaultRowHeight="12.75" x14ac:dyDescent="0.2"/>
  <cols>
    <col min="1" max="1" width="14.28515625" customWidth="1"/>
    <col min="2" max="2" width="10.28515625" customWidth="1"/>
    <col min="3" max="3" width="9.85546875" customWidth="1"/>
    <col min="4" max="4" width="8.85546875" customWidth="1"/>
    <col min="5" max="5" width="9.42578125" customWidth="1"/>
    <col min="6" max="6" width="10" customWidth="1"/>
    <col min="7" max="7" width="10.140625" customWidth="1"/>
    <col min="8" max="8" width="11" customWidth="1"/>
    <col min="9" max="9" width="12.85546875" customWidth="1"/>
    <col min="10" max="10" width="14.7109375" customWidth="1"/>
  </cols>
  <sheetData>
    <row r="1" spans="1:10" x14ac:dyDescent="0.2">
      <c r="D1" s="20" t="s">
        <v>574</v>
      </c>
    </row>
    <row r="2" spans="1:10" x14ac:dyDescent="0.2">
      <c r="B2" s="378" t="s">
        <v>343</v>
      </c>
      <c r="C2" s="378"/>
      <c r="D2" s="378"/>
      <c r="E2" s="378"/>
      <c r="F2" s="378"/>
      <c r="G2" s="378"/>
      <c r="H2" s="274"/>
    </row>
    <row r="3" spans="1:10" x14ac:dyDescent="0.2">
      <c r="B3" s="378" t="s">
        <v>316</v>
      </c>
      <c r="C3" s="378"/>
      <c r="D3" s="378"/>
      <c r="E3" s="378"/>
      <c r="F3" s="378"/>
      <c r="G3" s="378"/>
      <c r="H3" s="378"/>
    </row>
    <row r="4" spans="1:10" x14ac:dyDescent="0.2">
      <c r="I4" t="s">
        <v>290</v>
      </c>
    </row>
    <row r="5" spans="1:10" x14ac:dyDescent="0.2">
      <c r="A5" s="379" t="s">
        <v>302</v>
      </c>
      <c r="B5" s="381" t="s">
        <v>317</v>
      </c>
      <c r="C5" s="382"/>
      <c r="D5" s="382"/>
      <c r="E5" s="383"/>
      <c r="F5" s="381" t="s">
        <v>21</v>
      </c>
      <c r="G5" s="382"/>
      <c r="H5" s="382"/>
      <c r="I5" s="383"/>
      <c r="J5" s="63"/>
    </row>
    <row r="6" spans="1:10" ht="56.25" x14ac:dyDescent="0.2">
      <c r="A6" s="380"/>
      <c r="B6" s="133" t="s">
        <v>318</v>
      </c>
      <c r="C6" s="133" t="s">
        <v>319</v>
      </c>
      <c r="D6" s="133" t="s">
        <v>342</v>
      </c>
      <c r="E6" s="134" t="s">
        <v>131</v>
      </c>
      <c r="F6" s="133" t="s">
        <v>318</v>
      </c>
      <c r="G6" s="133" t="s">
        <v>319</v>
      </c>
      <c r="H6" s="133" t="s">
        <v>320</v>
      </c>
      <c r="I6" s="134" t="s">
        <v>131</v>
      </c>
      <c r="J6" s="135" t="s">
        <v>321</v>
      </c>
    </row>
    <row r="7" spans="1:10" x14ac:dyDescent="0.2">
      <c r="A7" s="42" t="s">
        <v>339</v>
      </c>
      <c r="B7" s="136">
        <v>61486</v>
      </c>
      <c r="C7" s="136">
        <v>0</v>
      </c>
      <c r="D7" s="136">
        <v>0</v>
      </c>
      <c r="E7" s="136">
        <f t="shared" ref="E7:E12" si="0">SUM(B7:D7)</f>
        <v>61486</v>
      </c>
      <c r="F7" s="136">
        <v>67272</v>
      </c>
      <c r="G7" s="136">
        <v>0</v>
      </c>
      <c r="H7" s="136">
        <v>0</v>
      </c>
      <c r="I7" s="136">
        <f t="shared" ref="I7:I12" si="1">SUM(F7:H7)</f>
        <v>67272</v>
      </c>
      <c r="J7" s="137">
        <f t="shared" ref="J7:J11" si="2">E7-I7</f>
        <v>-5786</v>
      </c>
    </row>
    <row r="8" spans="1:10" x14ac:dyDescent="0.2">
      <c r="A8" s="42" t="s">
        <v>341</v>
      </c>
      <c r="B8" s="136">
        <v>19575</v>
      </c>
      <c r="C8" s="136">
        <v>63133</v>
      </c>
      <c r="D8" s="136">
        <v>0</v>
      </c>
      <c r="E8" s="136">
        <f t="shared" si="0"/>
        <v>82708</v>
      </c>
      <c r="F8" s="136">
        <v>27242</v>
      </c>
      <c r="G8" s="136">
        <v>64859</v>
      </c>
      <c r="H8" s="136">
        <v>0</v>
      </c>
      <c r="I8" s="136">
        <f t="shared" si="1"/>
        <v>92101</v>
      </c>
      <c r="J8" s="137">
        <f t="shared" si="2"/>
        <v>-9393</v>
      </c>
    </row>
    <row r="9" spans="1:10" x14ac:dyDescent="0.2">
      <c r="A9" s="42" t="s">
        <v>322</v>
      </c>
      <c r="B9" s="136">
        <v>5260</v>
      </c>
      <c r="C9" s="136">
        <v>0</v>
      </c>
      <c r="D9" s="136">
        <v>0</v>
      </c>
      <c r="E9" s="136">
        <f t="shared" si="0"/>
        <v>5260</v>
      </c>
      <c r="F9" s="136">
        <v>7034</v>
      </c>
      <c r="G9" s="136">
        <v>0</v>
      </c>
      <c r="H9" s="136">
        <v>0</v>
      </c>
      <c r="I9" s="136">
        <f t="shared" si="1"/>
        <v>7034</v>
      </c>
      <c r="J9" s="137">
        <f t="shared" si="2"/>
        <v>-1774</v>
      </c>
    </row>
    <row r="10" spans="1:10" x14ac:dyDescent="0.2">
      <c r="A10" s="42" t="s">
        <v>340</v>
      </c>
      <c r="B10" s="136">
        <v>51770</v>
      </c>
      <c r="C10" s="136">
        <v>0</v>
      </c>
      <c r="D10" s="136">
        <v>13293</v>
      </c>
      <c r="E10" s="136">
        <f t="shared" si="0"/>
        <v>65063</v>
      </c>
      <c r="F10" s="136">
        <v>66017</v>
      </c>
      <c r="G10" s="136">
        <v>0</v>
      </c>
      <c r="H10" s="136">
        <v>19644</v>
      </c>
      <c r="I10" s="136">
        <f t="shared" si="1"/>
        <v>85661</v>
      </c>
      <c r="J10" s="137">
        <f t="shared" si="2"/>
        <v>-20598</v>
      </c>
    </row>
    <row r="11" spans="1:10" x14ac:dyDescent="0.2">
      <c r="A11" s="42" t="s">
        <v>218</v>
      </c>
      <c r="B11" s="136">
        <v>317455</v>
      </c>
      <c r="C11" s="136">
        <v>142624</v>
      </c>
      <c r="D11" s="136">
        <v>0</v>
      </c>
      <c r="E11" s="136">
        <f t="shared" si="0"/>
        <v>460079</v>
      </c>
      <c r="F11" s="136">
        <v>224605</v>
      </c>
      <c r="G11" s="136">
        <v>176475</v>
      </c>
      <c r="H11" s="136"/>
      <c r="I11" s="136">
        <f t="shared" si="1"/>
        <v>401080</v>
      </c>
      <c r="J11" s="137">
        <f t="shared" si="2"/>
        <v>58999</v>
      </c>
    </row>
    <row r="12" spans="1:10" x14ac:dyDescent="0.2">
      <c r="A12" s="90" t="s">
        <v>323</v>
      </c>
      <c r="B12" s="138">
        <f>SUM(B7:B11)</f>
        <v>455546</v>
      </c>
      <c r="C12" s="138">
        <f>SUM(C7:C11)</f>
        <v>205757</v>
      </c>
      <c r="D12" s="136">
        <f>SUM(D7:D11)</f>
        <v>13293</v>
      </c>
      <c r="E12" s="138">
        <f t="shared" si="0"/>
        <v>674596</v>
      </c>
      <c r="F12" s="138">
        <f>SUM(F7:F11)</f>
        <v>392170</v>
      </c>
      <c r="G12" s="138">
        <f>SUM(G7:G11)</f>
        <v>241334</v>
      </c>
      <c r="H12" s="136">
        <f>SUM(H7:H11)</f>
        <v>19644</v>
      </c>
      <c r="I12" s="138">
        <f t="shared" si="1"/>
        <v>653148</v>
      </c>
      <c r="J12" s="137"/>
    </row>
    <row r="17" spans="5:7" x14ac:dyDescent="0.2">
      <c r="F17" t="s">
        <v>546</v>
      </c>
      <c r="G17" s="159"/>
    </row>
    <row r="18" spans="5:7" x14ac:dyDescent="0.2">
      <c r="E18" s="158"/>
    </row>
    <row r="20" spans="5:7" x14ac:dyDescent="0.2">
      <c r="F20" s="4"/>
    </row>
  </sheetData>
  <mergeCells count="5">
    <mergeCell ref="B2:H2"/>
    <mergeCell ref="B3:H3"/>
    <mergeCell ref="A5:A6"/>
    <mergeCell ref="B5:E5"/>
    <mergeCell ref="F5:I5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M16"/>
  <sheetViews>
    <sheetView view="pageLayout" workbookViewId="0">
      <selection activeCell="E17" sqref="E17"/>
    </sheetView>
  </sheetViews>
  <sheetFormatPr defaultRowHeight="12.75" x14ac:dyDescent="0.2"/>
  <cols>
    <col min="1" max="1" width="4.28515625" customWidth="1"/>
    <col min="2" max="2" width="27.85546875" customWidth="1"/>
    <col min="4" max="6" width="10" customWidth="1"/>
    <col min="7" max="7" width="10" bestFit="1" customWidth="1"/>
    <col min="8" max="8" width="10.140625" customWidth="1"/>
    <col min="12" max="12" width="11.140625" customWidth="1"/>
  </cols>
  <sheetData>
    <row r="1" spans="1:13" x14ac:dyDescent="0.2">
      <c r="C1" s="274" t="s">
        <v>683</v>
      </c>
      <c r="D1" s="274"/>
      <c r="E1" s="274"/>
      <c r="F1" s="274"/>
      <c r="G1" s="274"/>
      <c r="H1" s="274"/>
      <c r="I1" s="274"/>
      <c r="J1" s="274"/>
    </row>
    <row r="4" spans="1:13" x14ac:dyDescent="0.2">
      <c r="A4" s="35" t="s">
        <v>546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</row>
    <row r="5" spans="1:13" x14ac:dyDescent="0.2">
      <c r="A5" s="35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</row>
    <row r="6" spans="1:13" x14ac:dyDescent="0.2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</row>
    <row r="7" spans="1:13" x14ac:dyDescent="0.2">
      <c r="K7" s="268" t="s">
        <v>290</v>
      </c>
      <c r="L7" s="268"/>
    </row>
    <row r="8" spans="1:13" ht="38.25" x14ac:dyDescent="0.2">
      <c r="A8" s="129" t="s">
        <v>288</v>
      </c>
      <c r="B8" s="105" t="s">
        <v>302</v>
      </c>
      <c r="C8" s="38" t="s">
        <v>303</v>
      </c>
      <c r="D8" s="130" t="s">
        <v>304</v>
      </c>
      <c r="E8" s="38" t="s">
        <v>305</v>
      </c>
      <c r="F8" s="131" t="s">
        <v>301</v>
      </c>
      <c r="G8" s="132" t="s">
        <v>306</v>
      </c>
      <c r="H8" s="132" t="s">
        <v>307</v>
      </c>
      <c r="I8" s="132" t="s">
        <v>308</v>
      </c>
      <c r="J8" s="132" t="s">
        <v>309</v>
      </c>
      <c r="K8" s="132" t="s">
        <v>366</v>
      </c>
      <c r="L8" s="131" t="s">
        <v>300</v>
      </c>
      <c r="M8" s="34"/>
    </row>
    <row r="9" spans="1:13" ht="18" customHeight="1" x14ac:dyDescent="0.2">
      <c r="A9" s="1">
        <v>1</v>
      </c>
      <c r="B9" s="2" t="s">
        <v>197</v>
      </c>
      <c r="C9" s="64">
        <v>35740575</v>
      </c>
      <c r="D9" s="2">
        <v>63929350</v>
      </c>
      <c r="E9" s="2">
        <v>1517411</v>
      </c>
      <c r="F9" s="6">
        <f>C9+D9+E9</f>
        <v>101187336</v>
      </c>
      <c r="G9" s="2">
        <v>62429285</v>
      </c>
      <c r="H9" s="2">
        <v>11845829</v>
      </c>
      <c r="I9" s="2">
        <v>26829502</v>
      </c>
      <c r="J9" s="2"/>
      <c r="K9" s="2">
        <v>82720</v>
      </c>
      <c r="L9" s="6">
        <f>SUM(G9:K9)</f>
        <v>101187336</v>
      </c>
    </row>
    <row r="10" spans="1:13" ht="18" customHeight="1" x14ac:dyDescent="0.2">
      <c r="A10" s="1">
        <v>2</v>
      </c>
      <c r="B10" s="2" t="s">
        <v>196</v>
      </c>
      <c r="C10" s="2">
        <v>993617</v>
      </c>
      <c r="D10" s="2">
        <v>67465989</v>
      </c>
      <c r="E10" s="2"/>
      <c r="F10" s="6">
        <f>C10+D10+E10</f>
        <v>68459606</v>
      </c>
      <c r="G10" s="2">
        <v>36333871</v>
      </c>
      <c r="H10" s="2">
        <v>9334551</v>
      </c>
      <c r="I10" s="2">
        <v>9676206</v>
      </c>
      <c r="J10" s="2"/>
      <c r="K10" s="2">
        <v>11940</v>
      </c>
      <c r="L10" s="6">
        <f>SUM(G10:K10)</f>
        <v>55356568</v>
      </c>
    </row>
    <row r="11" spans="1:13" ht="18" customHeight="1" x14ac:dyDescent="0.2">
      <c r="A11" s="1">
        <v>3</v>
      </c>
      <c r="B11" s="2" t="s">
        <v>310</v>
      </c>
      <c r="C11" s="2">
        <v>566199</v>
      </c>
      <c r="D11" s="2">
        <v>7337885</v>
      </c>
      <c r="E11" s="2">
        <v>2363016</v>
      </c>
      <c r="F11" s="6">
        <f>C11+D11+E11</f>
        <v>10267100</v>
      </c>
      <c r="G11" s="2">
        <v>5953927</v>
      </c>
      <c r="H11" s="2">
        <v>1012041</v>
      </c>
      <c r="I11" s="2">
        <v>3230842</v>
      </c>
      <c r="J11" s="2"/>
      <c r="K11" s="2">
        <v>70290</v>
      </c>
      <c r="L11" s="6">
        <f>SUM(G11:K11)</f>
        <v>10267100</v>
      </c>
    </row>
    <row r="12" spans="1:13" ht="18" customHeight="1" x14ac:dyDescent="0.2">
      <c r="A12" s="1">
        <v>4</v>
      </c>
      <c r="B12" s="2" t="s">
        <v>143</v>
      </c>
      <c r="C12" s="2">
        <v>1959842</v>
      </c>
      <c r="D12" s="2">
        <v>59693356</v>
      </c>
      <c r="E12" s="2">
        <v>5060892</v>
      </c>
      <c r="F12" s="6">
        <f>C12+D12+E12</f>
        <v>66714090</v>
      </c>
      <c r="G12" s="2">
        <v>49490895</v>
      </c>
      <c r="H12" s="2">
        <v>10138645</v>
      </c>
      <c r="I12" s="2">
        <v>6971774</v>
      </c>
      <c r="J12" s="2"/>
      <c r="K12" s="2">
        <v>112776</v>
      </c>
      <c r="L12" s="6">
        <f>SUM(G12:K12)</f>
        <v>66714090</v>
      </c>
    </row>
    <row r="13" spans="1:13" ht="18" customHeight="1" x14ac:dyDescent="0.2">
      <c r="A13" s="306" t="s">
        <v>311</v>
      </c>
      <c r="B13" s="284"/>
      <c r="C13" s="6">
        <f>SUM(C9:C12)</f>
        <v>39260233</v>
      </c>
      <c r="D13" s="6">
        <f t="shared" ref="D13:J13" si="0">SUM(D9:D12)</f>
        <v>198426580</v>
      </c>
      <c r="E13" s="6">
        <f>SUM(E9:E12)</f>
        <v>8941319</v>
      </c>
      <c r="F13" s="6">
        <f>C13+D13+E13</f>
        <v>246628132</v>
      </c>
      <c r="G13" s="6">
        <f>SUM(G9:G12)</f>
        <v>154207978</v>
      </c>
      <c r="H13" s="6">
        <f t="shared" si="0"/>
        <v>32331066</v>
      </c>
      <c r="I13" s="6">
        <f t="shared" si="0"/>
        <v>46708324</v>
      </c>
      <c r="J13" s="6">
        <f t="shared" si="0"/>
        <v>0</v>
      </c>
      <c r="K13" s="6">
        <f>SUM(K9:K12)</f>
        <v>277726</v>
      </c>
      <c r="L13" s="6">
        <f>SUM(G13:K13)</f>
        <v>233525094</v>
      </c>
    </row>
    <row r="16" spans="1:13" x14ac:dyDescent="0.2">
      <c r="C16" s="49"/>
      <c r="E16" t="s">
        <v>546</v>
      </c>
    </row>
  </sheetData>
  <mergeCells count="3">
    <mergeCell ref="A13:B13"/>
    <mergeCell ref="K7:L7"/>
    <mergeCell ref="C1:J1"/>
  </mergeCells>
  <phoneticPr fontId="10" type="noConversion"/>
  <pageMargins left="0.74803149606299213" right="0.74803149606299213" top="0.98425196850393704" bottom="0.98425196850393704" header="0.51181102362204722" footer="0.51181102362204722"/>
  <pageSetup paperSize="9" orientation="landscape" r:id="rId1"/>
  <headerFooter alignWithMargins="0">
    <oddHeader xml:space="preserve">&amp;C9. melléklet a  önkormányzati rendelethez
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G23"/>
  <sheetViews>
    <sheetView view="pageLayout" workbookViewId="0">
      <selection activeCell="B22" sqref="B22"/>
    </sheetView>
  </sheetViews>
  <sheetFormatPr defaultRowHeight="15" x14ac:dyDescent="0.25"/>
  <cols>
    <col min="1" max="1" width="47.140625" style="166" customWidth="1"/>
    <col min="2" max="2" width="13.140625" style="166" customWidth="1"/>
    <col min="3" max="3" width="13.7109375" style="166" customWidth="1"/>
    <col min="4" max="4" width="11.140625" style="166" customWidth="1"/>
    <col min="5" max="5" width="11.5703125" style="166" customWidth="1"/>
    <col min="6" max="6" width="12.42578125" style="166" customWidth="1"/>
    <col min="7" max="7" width="13.5703125" style="166" customWidth="1"/>
    <col min="8" max="16384" width="9.140625" style="166"/>
  </cols>
  <sheetData>
    <row r="1" spans="1:7" x14ac:dyDescent="0.25">
      <c r="A1" s="384" t="s">
        <v>601</v>
      </c>
      <c r="B1" s="384"/>
      <c r="C1" s="384"/>
      <c r="D1" s="384"/>
      <c r="E1" s="384"/>
      <c r="F1" s="384"/>
      <c r="G1" s="384"/>
    </row>
    <row r="3" spans="1:7" x14ac:dyDescent="0.25">
      <c r="F3" s="385" t="s">
        <v>290</v>
      </c>
      <c r="G3" s="386"/>
    </row>
    <row r="4" spans="1:7" ht="30" x14ac:dyDescent="0.25">
      <c r="A4" s="167" t="s">
        <v>2</v>
      </c>
      <c r="B4" s="168" t="s">
        <v>218</v>
      </c>
      <c r="C4" s="169" t="s">
        <v>143</v>
      </c>
      <c r="D4" s="170" t="s">
        <v>402</v>
      </c>
      <c r="E4" s="169" t="s">
        <v>322</v>
      </c>
      <c r="F4" s="171" t="s">
        <v>197</v>
      </c>
      <c r="G4" s="170" t="s">
        <v>131</v>
      </c>
    </row>
    <row r="5" spans="1:7" x14ac:dyDescent="0.25">
      <c r="A5" s="172" t="s">
        <v>403</v>
      </c>
      <c r="B5" s="173">
        <v>727979864</v>
      </c>
      <c r="C5" s="173">
        <v>242</v>
      </c>
      <c r="D5" s="173">
        <v>272933</v>
      </c>
      <c r="E5" s="173">
        <v>482724</v>
      </c>
      <c r="F5" s="173">
        <v>35904762</v>
      </c>
      <c r="G5" s="173">
        <f>SUM(B5:F5)</f>
        <v>764640525</v>
      </c>
    </row>
    <row r="6" spans="1:7" x14ac:dyDescent="0.25">
      <c r="A6" s="172" t="s">
        <v>404</v>
      </c>
      <c r="B6" s="173">
        <v>294621342</v>
      </c>
      <c r="C6" s="173">
        <v>59981349</v>
      </c>
      <c r="D6" s="173">
        <v>69817579</v>
      </c>
      <c r="E6" s="173">
        <v>10222353</v>
      </c>
      <c r="F6" s="173">
        <v>112353043</v>
      </c>
      <c r="G6" s="173">
        <f t="shared" ref="G6:G23" si="0">SUM(B6:F6)</f>
        <v>546995666</v>
      </c>
    </row>
    <row r="7" spans="1:7" x14ac:dyDescent="0.25">
      <c r="A7" s="174" t="s">
        <v>405</v>
      </c>
      <c r="B7" s="173">
        <f>B5-B6</f>
        <v>433358522</v>
      </c>
      <c r="C7" s="173">
        <f>C5-C6</f>
        <v>-59981107</v>
      </c>
      <c r="D7" s="173">
        <f>D5-D6</f>
        <v>-69544646</v>
      </c>
      <c r="E7" s="173">
        <f t="shared" ref="E7:F7" si="1">E5-E6</f>
        <v>-9739629</v>
      </c>
      <c r="F7" s="173">
        <f t="shared" si="1"/>
        <v>-76448281</v>
      </c>
      <c r="G7" s="173">
        <f t="shared" si="0"/>
        <v>217644859</v>
      </c>
    </row>
    <row r="8" spans="1:7" x14ac:dyDescent="0.25">
      <c r="A8" s="172" t="s">
        <v>406</v>
      </c>
      <c r="B8" s="173">
        <v>52411512</v>
      </c>
      <c r="C8" s="173">
        <v>66090995</v>
      </c>
      <c r="D8" s="173">
        <v>70919745</v>
      </c>
      <c r="E8" s="173">
        <v>9924254</v>
      </c>
      <c r="F8" s="173">
        <v>77831777</v>
      </c>
      <c r="G8" s="173">
        <f t="shared" si="0"/>
        <v>277178283</v>
      </c>
    </row>
    <row r="9" spans="1:7" x14ac:dyDescent="0.25">
      <c r="A9" s="172" t="s">
        <v>407</v>
      </c>
      <c r="B9" s="173">
        <v>235716667</v>
      </c>
      <c r="C9" s="173"/>
      <c r="D9" s="173"/>
      <c r="E9" s="173"/>
      <c r="F9" s="173"/>
      <c r="G9" s="173">
        <f t="shared" si="0"/>
        <v>235716667</v>
      </c>
    </row>
    <row r="10" spans="1:7" x14ac:dyDescent="0.25">
      <c r="A10" s="174" t="s">
        <v>408</v>
      </c>
      <c r="B10" s="173">
        <f>B8-B9</f>
        <v>-183305155</v>
      </c>
      <c r="C10" s="173">
        <f>C8-C9</f>
        <v>66090995</v>
      </c>
      <c r="D10" s="173">
        <f>D8-D9</f>
        <v>70919745</v>
      </c>
      <c r="E10" s="173">
        <f t="shared" ref="E10:F10" si="2">E8-E9</f>
        <v>9924254</v>
      </c>
      <c r="F10" s="173">
        <f t="shared" si="2"/>
        <v>77831777</v>
      </c>
      <c r="G10" s="173">
        <f t="shared" si="0"/>
        <v>41461616</v>
      </c>
    </row>
    <row r="11" spans="1:7" x14ac:dyDescent="0.25">
      <c r="A11" s="174" t="s">
        <v>409</v>
      </c>
      <c r="B11" s="173">
        <f>+B7+B10</f>
        <v>250053367</v>
      </c>
      <c r="C11" s="173">
        <f>+C7+C10</f>
        <v>6109888</v>
      </c>
      <c r="D11" s="173">
        <f>+D7+D10</f>
        <v>1375099</v>
      </c>
      <c r="E11" s="173">
        <f t="shared" ref="E11:F11" si="3">+E7+E10</f>
        <v>184625</v>
      </c>
      <c r="F11" s="173">
        <f t="shared" si="3"/>
        <v>1383496</v>
      </c>
      <c r="G11" s="173">
        <f t="shared" si="0"/>
        <v>259106475</v>
      </c>
    </row>
    <row r="12" spans="1:7" x14ac:dyDescent="0.25">
      <c r="A12" s="172" t="s">
        <v>410</v>
      </c>
      <c r="B12" s="173"/>
      <c r="C12" s="173"/>
      <c r="D12" s="173"/>
      <c r="E12" s="173"/>
      <c r="F12" s="173"/>
      <c r="G12" s="173">
        <f t="shared" si="0"/>
        <v>0</v>
      </c>
    </row>
    <row r="13" spans="1:7" x14ac:dyDescent="0.25">
      <c r="A13" s="172" t="s">
        <v>411</v>
      </c>
      <c r="B13" s="173"/>
      <c r="C13" s="173"/>
      <c r="D13" s="173"/>
      <c r="E13" s="173"/>
      <c r="F13" s="173"/>
      <c r="G13" s="173">
        <f t="shared" si="0"/>
        <v>0</v>
      </c>
    </row>
    <row r="14" spans="1:7" x14ac:dyDescent="0.25">
      <c r="A14" s="174" t="s">
        <v>412</v>
      </c>
      <c r="B14" s="173"/>
      <c r="C14" s="173"/>
      <c r="D14" s="173"/>
      <c r="E14" s="173"/>
      <c r="F14" s="173"/>
      <c r="G14" s="173">
        <f t="shared" si="0"/>
        <v>0</v>
      </c>
    </row>
    <row r="15" spans="1:7" x14ac:dyDescent="0.25">
      <c r="A15" s="172" t="s">
        <v>413</v>
      </c>
      <c r="B15" s="173"/>
      <c r="C15" s="173"/>
      <c r="D15" s="173"/>
      <c r="E15" s="173"/>
      <c r="F15" s="173"/>
      <c r="G15" s="173">
        <f t="shared" si="0"/>
        <v>0</v>
      </c>
    </row>
    <row r="16" spans="1:7" x14ac:dyDescent="0.25">
      <c r="A16" s="172" t="s">
        <v>414</v>
      </c>
      <c r="B16" s="173"/>
      <c r="C16" s="173"/>
      <c r="D16" s="173"/>
      <c r="E16" s="173"/>
      <c r="F16" s="173"/>
      <c r="G16" s="173">
        <f t="shared" si="0"/>
        <v>0</v>
      </c>
    </row>
    <row r="17" spans="1:7" x14ac:dyDescent="0.25">
      <c r="A17" s="174" t="s">
        <v>415</v>
      </c>
      <c r="B17" s="173"/>
      <c r="C17" s="173"/>
      <c r="D17" s="173"/>
      <c r="E17" s="173"/>
      <c r="F17" s="173"/>
      <c r="G17" s="173">
        <f t="shared" si="0"/>
        <v>0</v>
      </c>
    </row>
    <row r="18" spans="1:7" x14ac:dyDescent="0.25">
      <c r="A18" s="174" t="s">
        <v>416</v>
      </c>
      <c r="B18" s="173"/>
      <c r="C18" s="173"/>
      <c r="D18" s="173"/>
      <c r="E18" s="173"/>
      <c r="F18" s="173"/>
      <c r="G18" s="173">
        <f t="shared" si="0"/>
        <v>0</v>
      </c>
    </row>
    <row r="19" spans="1:7" x14ac:dyDescent="0.25">
      <c r="A19" s="174" t="s">
        <v>417</v>
      </c>
      <c r="B19" s="173">
        <f>B11</f>
        <v>250053367</v>
      </c>
      <c r="C19" s="173">
        <f>C11</f>
        <v>6109888</v>
      </c>
      <c r="D19" s="173">
        <f t="shared" ref="D19:F19" si="4">D11</f>
        <v>1375099</v>
      </c>
      <c r="E19" s="173">
        <f t="shared" si="4"/>
        <v>184625</v>
      </c>
      <c r="F19" s="173">
        <f t="shared" si="4"/>
        <v>1383496</v>
      </c>
      <c r="G19" s="173">
        <f t="shared" si="0"/>
        <v>259106475</v>
      </c>
    </row>
    <row r="20" spans="1:7" ht="30" x14ac:dyDescent="0.25">
      <c r="A20" s="175" t="s">
        <v>418</v>
      </c>
      <c r="B20" s="173">
        <v>244255066</v>
      </c>
      <c r="C20" s="173"/>
      <c r="D20" s="173"/>
      <c r="E20" s="173"/>
      <c r="F20" s="173"/>
      <c r="G20" s="173">
        <f t="shared" si="0"/>
        <v>244255066</v>
      </c>
    </row>
    <row r="21" spans="1:7" x14ac:dyDescent="0.25">
      <c r="A21" s="174" t="s">
        <v>419</v>
      </c>
      <c r="B21" s="173">
        <v>5798301</v>
      </c>
      <c r="C21" s="173">
        <f>C19</f>
        <v>6109888</v>
      </c>
      <c r="D21" s="173">
        <f t="shared" ref="D21:F21" si="5">D19</f>
        <v>1375099</v>
      </c>
      <c r="E21" s="173">
        <f t="shared" si="5"/>
        <v>184625</v>
      </c>
      <c r="F21" s="173">
        <f t="shared" si="5"/>
        <v>1383496</v>
      </c>
      <c r="G21" s="173">
        <f t="shared" si="0"/>
        <v>14851409</v>
      </c>
    </row>
    <row r="22" spans="1:7" ht="30" x14ac:dyDescent="0.25">
      <c r="A22" s="175" t="s">
        <v>420</v>
      </c>
      <c r="B22" s="173"/>
      <c r="C22" s="173"/>
      <c r="D22" s="173"/>
      <c r="E22" s="173"/>
      <c r="F22" s="173"/>
      <c r="G22" s="173">
        <f t="shared" si="0"/>
        <v>0</v>
      </c>
    </row>
    <row r="23" spans="1:7" ht="30" x14ac:dyDescent="0.25">
      <c r="A23" s="175" t="s">
        <v>421</v>
      </c>
      <c r="B23" s="173"/>
      <c r="C23" s="173"/>
      <c r="D23" s="173"/>
      <c r="E23" s="173"/>
      <c r="F23" s="173"/>
      <c r="G23" s="173">
        <f t="shared" si="0"/>
        <v>0</v>
      </c>
    </row>
  </sheetData>
  <mergeCells count="2">
    <mergeCell ref="A1:G1"/>
    <mergeCell ref="F3:G3"/>
  </mergeCells>
  <pageMargins left="0.70866141732283472" right="0.70866141732283472" top="0.74803149606299213" bottom="0.74803149606299213" header="0.31496062992125984" footer="0.31496062992125984"/>
  <pageSetup paperSize="9" orientation="landscape" r:id="rId1"/>
  <headerFooter>
    <oddHeader xml:space="preserve">&amp;C13. melléklet a  önkormányzati rendelethez
</oddHead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M79"/>
  <sheetViews>
    <sheetView view="pageLayout" workbookViewId="0">
      <selection activeCell="C49" sqref="C49"/>
    </sheetView>
  </sheetViews>
  <sheetFormatPr defaultRowHeight="15" x14ac:dyDescent="0.25"/>
  <cols>
    <col min="1" max="1" width="22.85546875" style="166" customWidth="1"/>
    <col min="2" max="2" width="13" style="166" customWidth="1"/>
    <col min="3" max="3" width="12.5703125" style="166" customWidth="1"/>
    <col min="4" max="4" width="10.42578125" style="166" customWidth="1"/>
    <col min="5" max="5" width="10.5703125" style="166" bestFit="1" customWidth="1"/>
    <col min="6" max="8" width="9.5703125" style="166" bestFit="1" customWidth="1"/>
    <col min="9" max="9" width="9.7109375" style="166" bestFit="1" customWidth="1"/>
    <col min="10" max="10" width="8.140625" style="166" customWidth="1"/>
    <col min="11" max="11" width="8.7109375" style="166" customWidth="1"/>
    <col min="12" max="12" width="12.5703125" style="166" customWidth="1"/>
    <col min="13" max="13" width="12.7109375" style="166" customWidth="1"/>
    <col min="14" max="16384" width="9.140625" style="166"/>
  </cols>
  <sheetData>
    <row r="1" spans="1:13" x14ac:dyDescent="0.25">
      <c r="A1" s="176" t="s">
        <v>678</v>
      </c>
      <c r="B1" s="176"/>
      <c r="C1" s="176"/>
      <c r="D1" s="176"/>
      <c r="E1" s="176"/>
      <c r="F1" s="176"/>
      <c r="G1" s="176"/>
      <c r="H1" s="177"/>
      <c r="I1" s="177"/>
      <c r="J1" s="177"/>
      <c r="K1" s="177"/>
      <c r="L1" s="177"/>
      <c r="M1" s="177"/>
    </row>
    <row r="2" spans="1:13" x14ac:dyDescent="0.25">
      <c r="A2" s="176"/>
      <c r="B2" s="176"/>
      <c r="C2" s="176"/>
      <c r="D2" s="176"/>
      <c r="E2" s="176"/>
      <c r="F2" s="176"/>
      <c r="G2" s="176"/>
      <c r="H2" s="177"/>
      <c r="I2" s="177"/>
      <c r="J2" s="177"/>
      <c r="K2" s="177"/>
      <c r="L2" s="177"/>
      <c r="M2" s="177"/>
    </row>
    <row r="3" spans="1:13" x14ac:dyDescent="0.25">
      <c r="A3" s="178"/>
      <c r="B3" s="178"/>
      <c r="C3" s="178"/>
      <c r="D3" s="178"/>
      <c r="E3" s="178"/>
      <c r="F3" s="178"/>
      <c r="L3" s="385" t="s">
        <v>290</v>
      </c>
      <c r="M3" s="386"/>
    </row>
    <row r="4" spans="1:13" x14ac:dyDescent="0.25">
      <c r="A4" s="388" t="s">
        <v>2</v>
      </c>
      <c r="B4" s="387" t="s">
        <v>218</v>
      </c>
      <c r="C4" s="387"/>
      <c r="D4" s="387" t="s">
        <v>422</v>
      </c>
      <c r="E4" s="387"/>
      <c r="F4" s="387" t="s">
        <v>402</v>
      </c>
      <c r="G4" s="387"/>
      <c r="H4" s="174" t="s">
        <v>197</v>
      </c>
      <c r="I4" s="174"/>
      <c r="J4" s="387" t="s">
        <v>322</v>
      </c>
      <c r="K4" s="387"/>
      <c r="L4" s="387" t="s">
        <v>131</v>
      </c>
      <c r="M4" s="387"/>
    </row>
    <row r="5" spans="1:13" x14ac:dyDescent="0.25">
      <c r="A5" s="389"/>
      <c r="B5" s="259" t="s">
        <v>423</v>
      </c>
      <c r="C5" s="259" t="s">
        <v>679</v>
      </c>
      <c r="D5" s="259" t="s">
        <v>423</v>
      </c>
      <c r="E5" s="259" t="s">
        <v>680</v>
      </c>
      <c r="F5" s="259" t="s">
        <v>423</v>
      </c>
      <c r="G5" s="259" t="s">
        <v>681</v>
      </c>
      <c r="H5" s="259" t="s">
        <v>423</v>
      </c>
      <c r="I5" s="259" t="s">
        <v>681</v>
      </c>
      <c r="J5" s="259" t="s">
        <v>423</v>
      </c>
      <c r="K5" s="259" t="s">
        <v>681</v>
      </c>
      <c r="L5" s="259" t="s">
        <v>423</v>
      </c>
      <c r="M5" s="259" t="s">
        <v>681</v>
      </c>
    </row>
    <row r="6" spans="1:13" x14ac:dyDescent="0.25">
      <c r="A6" s="179" t="s">
        <v>424</v>
      </c>
      <c r="B6" s="180"/>
      <c r="C6" s="180"/>
      <c r="D6" s="180"/>
      <c r="E6" s="180"/>
      <c r="F6" s="180"/>
      <c r="G6" s="180"/>
      <c r="H6" s="180"/>
      <c r="I6" s="180"/>
      <c r="J6" s="180"/>
      <c r="K6" s="180"/>
      <c r="L6" s="180"/>
      <c r="M6" s="180"/>
    </row>
    <row r="7" spans="1:13" x14ac:dyDescent="0.25">
      <c r="A7" s="172" t="s">
        <v>425</v>
      </c>
      <c r="B7" s="173"/>
      <c r="C7" s="173">
        <v>0</v>
      </c>
      <c r="D7" s="173"/>
      <c r="E7" s="173"/>
      <c r="F7" s="173"/>
      <c r="G7" s="173"/>
      <c r="H7" s="173"/>
      <c r="I7" s="173"/>
      <c r="J7" s="173"/>
      <c r="K7" s="173"/>
      <c r="L7" s="173">
        <f>B7+D7+F7+H7+J7</f>
        <v>0</v>
      </c>
      <c r="M7" s="173">
        <f>C7+E7+G7+I7+K7</f>
        <v>0</v>
      </c>
    </row>
    <row r="8" spans="1:13" x14ac:dyDescent="0.25">
      <c r="A8" s="172" t="s">
        <v>426</v>
      </c>
      <c r="B8" s="173">
        <v>15063046</v>
      </c>
      <c r="C8" s="173">
        <v>14608830</v>
      </c>
      <c r="D8" s="173"/>
      <c r="E8" s="173"/>
      <c r="F8" s="173"/>
      <c r="G8" s="173"/>
      <c r="H8" s="173"/>
      <c r="I8" s="173"/>
      <c r="J8" s="173"/>
      <c r="K8" s="173"/>
      <c r="L8" s="173"/>
      <c r="M8" s="173"/>
    </row>
    <row r="9" spans="1:13" x14ac:dyDescent="0.25">
      <c r="A9" s="174" t="s">
        <v>427</v>
      </c>
      <c r="B9" s="173">
        <f>SUM(B7:B8)</f>
        <v>15063046</v>
      </c>
      <c r="C9" s="173">
        <f t="shared" ref="C9:M9" si="0">SUM(C7:C8)</f>
        <v>14608830</v>
      </c>
      <c r="D9" s="173">
        <f t="shared" si="0"/>
        <v>0</v>
      </c>
      <c r="E9" s="173">
        <f t="shared" si="0"/>
        <v>0</v>
      </c>
      <c r="F9" s="173">
        <f t="shared" si="0"/>
        <v>0</v>
      </c>
      <c r="G9" s="173">
        <f t="shared" si="0"/>
        <v>0</v>
      </c>
      <c r="H9" s="173">
        <f t="shared" si="0"/>
        <v>0</v>
      </c>
      <c r="I9" s="173">
        <f t="shared" si="0"/>
        <v>0</v>
      </c>
      <c r="J9" s="173">
        <f t="shared" si="0"/>
        <v>0</v>
      </c>
      <c r="K9" s="173">
        <f t="shared" si="0"/>
        <v>0</v>
      </c>
      <c r="L9" s="173">
        <f t="shared" si="0"/>
        <v>0</v>
      </c>
      <c r="M9" s="173">
        <f t="shared" si="0"/>
        <v>0</v>
      </c>
    </row>
    <row r="10" spans="1:13" x14ac:dyDescent="0.25">
      <c r="A10" s="172" t="s">
        <v>428</v>
      </c>
      <c r="B10" s="173">
        <v>3655792785</v>
      </c>
      <c r="C10" s="173">
        <v>3627753120</v>
      </c>
      <c r="D10" s="173"/>
      <c r="E10" s="173"/>
      <c r="F10" s="173"/>
      <c r="G10" s="173"/>
      <c r="H10" s="173"/>
      <c r="I10" s="173"/>
      <c r="J10" s="173"/>
      <c r="K10" s="173"/>
      <c r="L10" s="173">
        <f>B10+D10+F10+H10+J10</f>
        <v>3655792785</v>
      </c>
      <c r="M10" s="173">
        <f>C10+E10+G10+I10+K10</f>
        <v>3627753120</v>
      </c>
    </row>
    <row r="11" spans="1:13" x14ac:dyDescent="0.25">
      <c r="A11" s="172" t="s">
        <v>429</v>
      </c>
      <c r="B11" s="173">
        <v>32138339</v>
      </c>
      <c r="C11" s="173">
        <v>26777773</v>
      </c>
      <c r="D11" s="173">
        <v>620195</v>
      </c>
      <c r="E11" s="173">
        <v>509256</v>
      </c>
      <c r="F11" s="173">
        <v>177358</v>
      </c>
      <c r="G11" s="173">
        <v>140425</v>
      </c>
      <c r="H11" s="173">
        <v>106485</v>
      </c>
      <c r="I11" s="173">
        <v>76007</v>
      </c>
      <c r="J11" s="173">
        <v>42386</v>
      </c>
      <c r="K11" s="173">
        <v>7947</v>
      </c>
      <c r="L11" s="173">
        <f t="shared" ref="L11:M15" si="1">B11+D11+F11+H11+J11</f>
        <v>33084763</v>
      </c>
      <c r="M11" s="173">
        <f t="shared" si="1"/>
        <v>27511408</v>
      </c>
    </row>
    <row r="12" spans="1:13" x14ac:dyDescent="0.25">
      <c r="A12" s="172" t="s">
        <v>430</v>
      </c>
      <c r="B12" s="173"/>
      <c r="C12" s="173"/>
      <c r="D12" s="173"/>
      <c r="E12" s="173"/>
      <c r="F12" s="173"/>
      <c r="G12" s="173"/>
      <c r="H12" s="173"/>
      <c r="I12" s="173"/>
      <c r="J12" s="173"/>
      <c r="K12" s="173"/>
      <c r="L12" s="173">
        <f t="shared" si="1"/>
        <v>0</v>
      </c>
      <c r="M12" s="173">
        <f t="shared" si="1"/>
        <v>0</v>
      </c>
    </row>
    <row r="13" spans="1:13" x14ac:dyDescent="0.25">
      <c r="A13" s="172" t="s">
        <v>431</v>
      </c>
      <c r="B13" s="173">
        <v>20494828</v>
      </c>
      <c r="C13" s="173">
        <v>19314126</v>
      </c>
      <c r="D13" s="173"/>
      <c r="E13" s="173"/>
      <c r="F13" s="173"/>
      <c r="G13" s="173"/>
      <c r="H13" s="173"/>
      <c r="I13" s="173"/>
      <c r="J13" s="173"/>
      <c r="K13" s="173"/>
      <c r="L13" s="173">
        <f t="shared" si="1"/>
        <v>20494828</v>
      </c>
      <c r="M13" s="173">
        <f t="shared" si="1"/>
        <v>19314126</v>
      </c>
    </row>
    <row r="14" spans="1:13" x14ac:dyDescent="0.25">
      <c r="A14" s="174" t="s">
        <v>432</v>
      </c>
      <c r="B14" s="173">
        <f>SUM(B10:B13)</f>
        <v>3708425952</v>
      </c>
      <c r="C14" s="173">
        <f t="shared" ref="C14:M14" si="2">SUM(C10:C13)</f>
        <v>3673845019</v>
      </c>
      <c r="D14" s="173">
        <f t="shared" si="2"/>
        <v>620195</v>
      </c>
      <c r="E14" s="173">
        <f t="shared" si="2"/>
        <v>509256</v>
      </c>
      <c r="F14" s="173">
        <f t="shared" si="2"/>
        <v>177358</v>
      </c>
      <c r="G14" s="173">
        <f t="shared" si="2"/>
        <v>140425</v>
      </c>
      <c r="H14" s="173">
        <f t="shared" si="2"/>
        <v>106485</v>
      </c>
      <c r="I14" s="173">
        <f t="shared" si="2"/>
        <v>76007</v>
      </c>
      <c r="J14" s="173">
        <f t="shared" si="2"/>
        <v>42386</v>
      </c>
      <c r="K14" s="173">
        <f t="shared" si="2"/>
        <v>7947</v>
      </c>
      <c r="L14" s="173">
        <f t="shared" si="2"/>
        <v>3709372376</v>
      </c>
      <c r="M14" s="173">
        <f t="shared" si="2"/>
        <v>3674578654</v>
      </c>
    </row>
    <row r="15" spans="1:13" x14ac:dyDescent="0.25">
      <c r="A15" s="172" t="s">
        <v>433</v>
      </c>
      <c r="B15" s="173">
        <v>81704000</v>
      </c>
      <c r="C15" s="173">
        <v>81604000</v>
      </c>
      <c r="D15" s="173"/>
      <c r="E15" s="173"/>
      <c r="F15" s="173"/>
      <c r="G15" s="173"/>
      <c r="H15" s="173"/>
      <c r="I15" s="173"/>
      <c r="J15" s="173"/>
      <c r="K15" s="173"/>
      <c r="L15" s="173">
        <f t="shared" si="1"/>
        <v>81704000</v>
      </c>
      <c r="M15" s="173">
        <f t="shared" si="1"/>
        <v>81604000</v>
      </c>
    </row>
    <row r="16" spans="1:13" x14ac:dyDescent="0.25">
      <c r="A16" s="172" t="s">
        <v>434</v>
      </c>
      <c r="B16" s="173"/>
      <c r="C16" s="173"/>
      <c r="D16" s="173"/>
      <c r="E16" s="173"/>
      <c r="F16" s="173"/>
      <c r="G16" s="173"/>
      <c r="H16" s="173"/>
      <c r="I16" s="173"/>
      <c r="J16" s="173"/>
      <c r="K16" s="173"/>
      <c r="L16" s="173"/>
      <c r="M16" s="173"/>
    </row>
    <row r="17" spans="1:13" ht="30" x14ac:dyDescent="0.25">
      <c r="A17" s="175" t="s">
        <v>435</v>
      </c>
      <c r="B17" s="173">
        <f>SUM(B15:B16)</f>
        <v>81704000</v>
      </c>
      <c r="C17" s="173">
        <f t="shared" ref="C17:M17" si="3">SUM(C15:C16)</f>
        <v>81604000</v>
      </c>
      <c r="D17" s="173">
        <f t="shared" si="3"/>
        <v>0</v>
      </c>
      <c r="E17" s="173">
        <f t="shared" si="3"/>
        <v>0</v>
      </c>
      <c r="F17" s="173">
        <f t="shared" si="3"/>
        <v>0</v>
      </c>
      <c r="G17" s="173">
        <f t="shared" si="3"/>
        <v>0</v>
      </c>
      <c r="H17" s="173">
        <f t="shared" si="3"/>
        <v>0</v>
      </c>
      <c r="I17" s="173">
        <f t="shared" si="3"/>
        <v>0</v>
      </c>
      <c r="J17" s="173">
        <f t="shared" si="3"/>
        <v>0</v>
      </c>
      <c r="K17" s="173">
        <f t="shared" si="3"/>
        <v>0</v>
      </c>
      <c r="L17" s="173">
        <f t="shared" si="3"/>
        <v>81704000</v>
      </c>
      <c r="M17" s="173">
        <f t="shared" si="3"/>
        <v>81604000</v>
      </c>
    </row>
    <row r="18" spans="1:13" ht="45" x14ac:dyDescent="0.25">
      <c r="A18" s="175" t="s">
        <v>436</v>
      </c>
      <c r="B18" s="173">
        <v>108478893</v>
      </c>
      <c r="C18" s="173">
        <v>106309315</v>
      </c>
      <c r="D18" s="173"/>
      <c r="E18" s="173"/>
      <c r="F18" s="173"/>
      <c r="G18" s="173"/>
      <c r="H18" s="173"/>
      <c r="I18" s="173"/>
      <c r="J18" s="173"/>
      <c r="K18" s="173"/>
      <c r="L18" s="173">
        <f t="shared" ref="L18:M20" si="4">B18+D18+F18+H18+J18</f>
        <v>108478893</v>
      </c>
      <c r="M18" s="173">
        <f t="shared" si="4"/>
        <v>106309315</v>
      </c>
    </row>
    <row r="19" spans="1:13" ht="45" x14ac:dyDescent="0.25">
      <c r="A19" s="175" t="s">
        <v>437</v>
      </c>
      <c r="B19" s="181">
        <f>B9+B14+B17+B18</f>
        <v>3913671891</v>
      </c>
      <c r="C19" s="181">
        <f>C9+C14+C17+C18</f>
        <v>3876367164</v>
      </c>
      <c r="D19" s="181">
        <f t="shared" ref="D19:M19" si="5">D9+D14+D17+D18</f>
        <v>620195</v>
      </c>
      <c r="E19" s="181">
        <f t="shared" si="5"/>
        <v>509256</v>
      </c>
      <c r="F19" s="181">
        <f t="shared" si="5"/>
        <v>177358</v>
      </c>
      <c r="G19" s="181">
        <f t="shared" si="5"/>
        <v>140425</v>
      </c>
      <c r="H19" s="181">
        <f t="shared" si="5"/>
        <v>106485</v>
      </c>
      <c r="I19" s="181">
        <f t="shared" si="5"/>
        <v>76007</v>
      </c>
      <c r="J19" s="181">
        <f t="shared" si="5"/>
        <v>42386</v>
      </c>
      <c r="K19" s="181">
        <f t="shared" si="5"/>
        <v>7947</v>
      </c>
      <c r="L19" s="181">
        <f t="shared" si="5"/>
        <v>3899555269</v>
      </c>
      <c r="M19" s="181">
        <f t="shared" si="5"/>
        <v>3862491969</v>
      </c>
    </row>
    <row r="20" spans="1:13" x14ac:dyDescent="0.25">
      <c r="A20" s="175" t="s">
        <v>438</v>
      </c>
      <c r="B20" s="173">
        <v>5342322</v>
      </c>
      <c r="C20" s="173">
        <v>5342322</v>
      </c>
      <c r="D20" s="173"/>
      <c r="E20" s="173"/>
      <c r="F20" s="173"/>
      <c r="G20" s="173"/>
      <c r="H20" s="173"/>
      <c r="I20" s="173"/>
      <c r="J20" s="173"/>
      <c r="K20" s="173"/>
      <c r="L20" s="173">
        <f t="shared" si="4"/>
        <v>5342322</v>
      </c>
      <c r="M20" s="173">
        <f t="shared" si="4"/>
        <v>5342322</v>
      </c>
    </row>
    <row r="21" spans="1:13" x14ac:dyDescent="0.25">
      <c r="A21" s="175" t="s">
        <v>439</v>
      </c>
      <c r="B21" s="173"/>
      <c r="C21" s="173"/>
      <c r="D21" s="173"/>
      <c r="E21" s="173"/>
      <c r="F21" s="173"/>
      <c r="G21" s="173"/>
      <c r="H21" s="173"/>
      <c r="I21" s="173"/>
      <c r="J21" s="173"/>
      <c r="K21" s="173"/>
      <c r="L21" s="173"/>
      <c r="M21" s="173"/>
    </row>
    <row r="22" spans="1:13" ht="30" x14ac:dyDescent="0.25">
      <c r="A22" s="175" t="s">
        <v>440</v>
      </c>
      <c r="B22" s="181">
        <f>SUM(B20:B21)</f>
        <v>5342322</v>
      </c>
      <c r="C22" s="181">
        <f t="shared" ref="C22:M22" si="6">SUM(C20:C21)</f>
        <v>5342322</v>
      </c>
      <c r="D22" s="181">
        <f t="shared" si="6"/>
        <v>0</v>
      </c>
      <c r="E22" s="181">
        <f t="shared" si="6"/>
        <v>0</v>
      </c>
      <c r="F22" s="181">
        <f t="shared" si="6"/>
        <v>0</v>
      </c>
      <c r="G22" s="181">
        <f t="shared" si="6"/>
        <v>0</v>
      </c>
      <c r="H22" s="181">
        <f t="shared" si="6"/>
        <v>0</v>
      </c>
      <c r="I22" s="181">
        <f t="shared" si="6"/>
        <v>0</v>
      </c>
      <c r="J22" s="181">
        <f t="shared" si="6"/>
        <v>0</v>
      </c>
      <c r="K22" s="181">
        <f t="shared" si="6"/>
        <v>0</v>
      </c>
      <c r="L22" s="181">
        <f t="shared" si="6"/>
        <v>5342322</v>
      </c>
      <c r="M22" s="181">
        <f t="shared" si="6"/>
        <v>5342322</v>
      </c>
    </row>
    <row r="23" spans="1:13" x14ac:dyDescent="0.25">
      <c r="A23" s="182" t="s">
        <v>441</v>
      </c>
      <c r="B23" s="173"/>
      <c r="C23" s="173"/>
      <c r="D23" s="173"/>
      <c r="E23" s="173"/>
      <c r="F23" s="173"/>
      <c r="G23" s="173"/>
      <c r="H23" s="173"/>
      <c r="I23" s="173"/>
      <c r="J23" s="173"/>
      <c r="K23" s="173"/>
      <c r="L23" s="173"/>
      <c r="M23" s="173"/>
    </row>
    <row r="24" spans="1:13" x14ac:dyDescent="0.25">
      <c r="A24" s="183" t="s">
        <v>442</v>
      </c>
      <c r="B24" s="173">
        <v>433875</v>
      </c>
      <c r="C24" s="173">
        <v>564110</v>
      </c>
      <c r="D24" s="173">
        <v>27820</v>
      </c>
      <c r="E24" s="173">
        <v>15160</v>
      </c>
      <c r="F24" s="173">
        <v>7955</v>
      </c>
      <c r="G24" s="173">
        <v>116875</v>
      </c>
      <c r="H24" s="173">
        <v>519180</v>
      </c>
      <c r="I24" s="173">
        <v>492285</v>
      </c>
      <c r="J24" s="173">
        <v>94875</v>
      </c>
      <c r="K24" s="173">
        <v>123200</v>
      </c>
      <c r="L24" s="173">
        <f t="shared" ref="L24:M26" si="7">B24+D24+F24+H24+J24</f>
        <v>1083705</v>
      </c>
      <c r="M24" s="173">
        <f t="shared" si="7"/>
        <v>1311630</v>
      </c>
    </row>
    <row r="25" spans="1:13" x14ac:dyDescent="0.25">
      <c r="A25" s="183" t="s">
        <v>443</v>
      </c>
      <c r="B25" s="173">
        <v>270091264</v>
      </c>
      <c r="C25" s="173">
        <v>256021435</v>
      </c>
      <c r="D25" s="173">
        <v>57376</v>
      </c>
      <c r="E25" s="173">
        <v>195933</v>
      </c>
      <c r="F25" s="173">
        <v>31414</v>
      </c>
      <c r="G25" s="173">
        <v>340809</v>
      </c>
      <c r="H25" s="173">
        <v>567569</v>
      </c>
      <c r="I25" s="173">
        <v>2746011</v>
      </c>
      <c r="J25" s="173">
        <v>38753</v>
      </c>
      <c r="K25" s="173">
        <v>252238</v>
      </c>
      <c r="L25" s="173">
        <f t="shared" si="7"/>
        <v>270786376</v>
      </c>
      <c r="M25" s="173">
        <f t="shared" si="7"/>
        <v>259556426</v>
      </c>
    </row>
    <row r="26" spans="1:13" x14ac:dyDescent="0.25">
      <c r="A26" s="183" t="s">
        <v>444</v>
      </c>
      <c r="B26" s="173"/>
      <c r="C26" s="173"/>
      <c r="D26" s="173"/>
      <c r="E26" s="173"/>
      <c r="F26" s="173"/>
      <c r="G26" s="173"/>
      <c r="H26" s="173">
        <v>2120160</v>
      </c>
      <c r="I26" s="173">
        <v>2120160</v>
      </c>
      <c r="J26" s="173"/>
      <c r="K26" s="173"/>
      <c r="L26" s="173">
        <f t="shared" si="7"/>
        <v>2120160</v>
      </c>
      <c r="M26" s="173">
        <f t="shared" si="7"/>
        <v>2120160</v>
      </c>
    </row>
    <row r="27" spans="1:13" x14ac:dyDescent="0.25">
      <c r="A27" s="175" t="s">
        <v>445</v>
      </c>
      <c r="B27" s="181">
        <f>SUM(B23:B26)</f>
        <v>270525139</v>
      </c>
      <c r="C27" s="181">
        <f>SUM(C24:C26)</f>
        <v>256585545</v>
      </c>
      <c r="D27" s="181">
        <f t="shared" ref="D27:M27" si="8">SUM(D24:D26)</f>
        <v>85196</v>
      </c>
      <c r="E27" s="181">
        <f t="shared" si="8"/>
        <v>211093</v>
      </c>
      <c r="F27" s="181">
        <f t="shared" si="8"/>
        <v>39369</v>
      </c>
      <c r="G27" s="181">
        <f t="shared" si="8"/>
        <v>457684</v>
      </c>
      <c r="H27" s="181">
        <f t="shared" si="8"/>
        <v>3206909</v>
      </c>
      <c r="I27" s="181">
        <f t="shared" si="8"/>
        <v>5358456</v>
      </c>
      <c r="J27" s="181">
        <f t="shared" si="8"/>
        <v>133628</v>
      </c>
      <c r="K27" s="181">
        <f t="shared" si="8"/>
        <v>375438</v>
      </c>
      <c r="L27" s="181">
        <f t="shared" si="8"/>
        <v>273990241</v>
      </c>
      <c r="M27" s="181">
        <f t="shared" si="8"/>
        <v>262988216</v>
      </c>
    </row>
    <row r="28" spans="1:13" ht="45" x14ac:dyDescent="0.25">
      <c r="A28" s="175" t="s">
        <v>446</v>
      </c>
      <c r="B28" s="173">
        <v>110559690</v>
      </c>
      <c r="C28" s="173">
        <v>123675949</v>
      </c>
      <c r="D28" s="173"/>
      <c r="E28" s="173"/>
      <c r="F28" s="173">
        <v>12510</v>
      </c>
      <c r="G28" s="173">
        <v>12510</v>
      </c>
      <c r="H28" s="173">
        <v>2779458</v>
      </c>
      <c r="I28" s="173">
        <v>2779458</v>
      </c>
      <c r="J28" s="173"/>
      <c r="K28" s="173"/>
      <c r="L28" s="173">
        <f>B28+D28+F28+H28+J28</f>
        <v>113351658</v>
      </c>
      <c r="M28" s="173">
        <f>C28+E28+G28+I28+K28</f>
        <v>126467917</v>
      </c>
    </row>
    <row r="29" spans="1:13" ht="45" x14ac:dyDescent="0.25">
      <c r="A29" s="175" t="s">
        <v>447</v>
      </c>
      <c r="B29" s="173">
        <v>23756139</v>
      </c>
      <c r="C29" s="173">
        <v>21747360</v>
      </c>
      <c r="D29" s="173"/>
      <c r="E29" s="173"/>
      <c r="F29" s="173"/>
      <c r="G29" s="173"/>
      <c r="H29" s="173"/>
      <c r="I29" s="173"/>
      <c r="J29" s="173"/>
      <c r="K29" s="173"/>
      <c r="L29" s="173">
        <f t="shared" ref="L29:M44" si="9">B29+D29+F29+H29+J29</f>
        <v>23756139</v>
      </c>
      <c r="M29" s="173">
        <f t="shared" si="9"/>
        <v>21747360</v>
      </c>
    </row>
    <row r="30" spans="1:13" x14ac:dyDescent="0.25">
      <c r="A30" s="183" t="s">
        <v>448</v>
      </c>
      <c r="B30" s="173">
        <v>637161</v>
      </c>
      <c r="C30" s="257">
        <v>1250311</v>
      </c>
      <c r="D30" s="173"/>
      <c r="E30" s="173">
        <v>8322387</v>
      </c>
      <c r="F30" s="173"/>
      <c r="G30" s="173">
        <v>3498748</v>
      </c>
      <c r="H30" s="173"/>
      <c r="I30" s="173">
        <v>6809761</v>
      </c>
      <c r="J30" s="173"/>
      <c r="K30" s="173">
        <v>213317</v>
      </c>
      <c r="L30" s="173">
        <f t="shared" si="9"/>
        <v>637161</v>
      </c>
      <c r="M30" s="173">
        <f t="shared" si="9"/>
        <v>20094524</v>
      </c>
    </row>
    <row r="31" spans="1:13" ht="30" x14ac:dyDescent="0.25">
      <c r="A31" s="175" t="s">
        <v>449</v>
      </c>
      <c r="B31" s="184">
        <f>SUM(B30)</f>
        <v>637161</v>
      </c>
      <c r="C31" s="184">
        <f>SUM(C30)</f>
        <v>1250311</v>
      </c>
      <c r="D31" s="184"/>
      <c r="E31" s="184">
        <v>8322387</v>
      </c>
      <c r="F31" s="184"/>
      <c r="G31" s="184">
        <v>3498748</v>
      </c>
      <c r="H31" s="184"/>
      <c r="I31" s="184">
        <v>6809761</v>
      </c>
      <c r="J31" s="184"/>
      <c r="K31" s="184"/>
      <c r="L31" s="184">
        <f t="shared" si="9"/>
        <v>637161</v>
      </c>
      <c r="M31" s="184">
        <f t="shared" si="9"/>
        <v>19881207</v>
      </c>
    </row>
    <row r="32" spans="1:13" x14ac:dyDescent="0.25">
      <c r="A32" s="175" t="s">
        <v>450</v>
      </c>
      <c r="B32" s="181">
        <f>B28+B29+B31</f>
        <v>134952990</v>
      </c>
      <c r="C32" s="181">
        <f>C28+C29+C31</f>
        <v>146673620</v>
      </c>
      <c r="D32" s="181"/>
      <c r="E32" s="181">
        <v>8322387</v>
      </c>
      <c r="F32" s="181">
        <f t="shared" ref="F32:J32" si="10">F28+F29+F31</f>
        <v>12510</v>
      </c>
      <c r="G32" s="181">
        <f t="shared" si="10"/>
        <v>3511258</v>
      </c>
      <c r="H32" s="181">
        <f t="shared" si="10"/>
        <v>2779458</v>
      </c>
      <c r="I32" s="181">
        <f t="shared" si="10"/>
        <v>9589219</v>
      </c>
      <c r="J32" s="181">
        <f t="shared" si="10"/>
        <v>0</v>
      </c>
      <c r="K32" s="181">
        <v>213317</v>
      </c>
      <c r="L32" s="181">
        <f>B32+D32+F32+H32+J32</f>
        <v>137744958</v>
      </c>
      <c r="M32" s="181">
        <f t="shared" si="9"/>
        <v>168309801</v>
      </c>
    </row>
    <row r="33" spans="1:13" ht="45" x14ac:dyDescent="0.25">
      <c r="A33" s="175" t="s">
        <v>451</v>
      </c>
      <c r="B33" s="181">
        <v>1412176</v>
      </c>
      <c r="C33" s="181">
        <v>117276</v>
      </c>
      <c r="D33" s="181">
        <v>744140</v>
      </c>
      <c r="E33" s="181">
        <v>744140</v>
      </c>
      <c r="F33" s="181">
        <v>681426</v>
      </c>
      <c r="G33" s="181">
        <v>683210</v>
      </c>
      <c r="H33" s="181">
        <v>898202</v>
      </c>
      <c r="I33" s="181">
        <v>-189059</v>
      </c>
      <c r="J33" s="181">
        <v>-100890</v>
      </c>
      <c r="K33" s="181">
        <v>-88381</v>
      </c>
      <c r="L33" s="181">
        <f t="shared" ref="L33:M51" si="11">B33+D33+F33+H33+J33</f>
        <v>3635054</v>
      </c>
      <c r="M33" s="181">
        <f t="shared" si="9"/>
        <v>1267186</v>
      </c>
    </row>
    <row r="34" spans="1:13" ht="30" x14ac:dyDescent="0.25">
      <c r="A34" s="175" t="s">
        <v>452</v>
      </c>
      <c r="B34" s="181"/>
      <c r="C34" s="181"/>
      <c r="D34" s="181"/>
      <c r="E34" s="181"/>
      <c r="F34" s="181"/>
      <c r="G34" s="181"/>
      <c r="H34" s="181"/>
      <c r="I34" s="181"/>
      <c r="J34" s="181"/>
      <c r="K34" s="181"/>
      <c r="L34" s="181">
        <f t="shared" si="11"/>
        <v>0</v>
      </c>
      <c r="M34" s="181">
        <f t="shared" si="9"/>
        <v>0</v>
      </c>
    </row>
    <row r="35" spans="1:13" x14ac:dyDescent="0.25">
      <c r="A35" s="175" t="s">
        <v>453</v>
      </c>
      <c r="B35" s="181">
        <f>B19+B22+B27+B32+B33+B34</f>
        <v>4325904518</v>
      </c>
      <c r="C35" s="181">
        <f>C19+C22+C27+C32+C33+C34</f>
        <v>4285085927</v>
      </c>
      <c r="D35" s="181">
        <f t="shared" ref="D35:K35" si="12">D19+D22+D27+D32+D33</f>
        <v>1449531</v>
      </c>
      <c r="E35" s="181">
        <f t="shared" si="12"/>
        <v>9786876</v>
      </c>
      <c r="F35" s="181">
        <f t="shared" si="12"/>
        <v>910663</v>
      </c>
      <c r="G35" s="181">
        <f t="shared" si="12"/>
        <v>4792577</v>
      </c>
      <c r="H35" s="181">
        <f t="shared" si="12"/>
        <v>6991054</v>
      </c>
      <c r="I35" s="181">
        <f t="shared" si="12"/>
        <v>14834623</v>
      </c>
      <c r="J35" s="181">
        <f t="shared" si="12"/>
        <v>75124</v>
      </c>
      <c r="K35" s="181">
        <f t="shared" si="12"/>
        <v>508321</v>
      </c>
      <c r="L35" s="181">
        <f t="shared" si="11"/>
        <v>4335330890</v>
      </c>
      <c r="M35" s="181">
        <f t="shared" si="9"/>
        <v>4315008324</v>
      </c>
    </row>
    <row r="36" spans="1:13" x14ac:dyDescent="0.25">
      <c r="A36" s="172"/>
      <c r="B36" s="173"/>
      <c r="C36" s="173"/>
      <c r="D36" s="173"/>
      <c r="E36" s="173"/>
      <c r="F36" s="173"/>
      <c r="G36" s="173"/>
      <c r="H36" s="173"/>
      <c r="I36" s="173"/>
      <c r="J36" s="173"/>
      <c r="K36" s="173"/>
      <c r="L36" s="173"/>
      <c r="M36" s="173"/>
    </row>
    <row r="37" spans="1:13" x14ac:dyDescent="0.25">
      <c r="A37" s="185" t="s">
        <v>454</v>
      </c>
      <c r="B37" s="173"/>
      <c r="C37" s="173"/>
      <c r="D37" s="173"/>
      <c r="E37" s="173"/>
      <c r="F37" s="173"/>
      <c r="G37" s="173"/>
      <c r="H37" s="173"/>
      <c r="I37" s="173"/>
      <c r="J37" s="173"/>
      <c r="K37" s="173"/>
      <c r="L37" s="173"/>
      <c r="M37" s="173"/>
    </row>
    <row r="38" spans="1:13" ht="30" x14ac:dyDescent="0.25">
      <c r="A38" s="183" t="s">
        <v>455</v>
      </c>
      <c r="B38" s="173">
        <v>3932357000</v>
      </c>
      <c r="C38" s="173">
        <v>3932357000</v>
      </c>
      <c r="D38" s="173"/>
      <c r="E38" s="173"/>
      <c r="F38" s="173"/>
      <c r="G38" s="173"/>
      <c r="H38" s="173"/>
      <c r="I38" s="173"/>
      <c r="J38" s="173"/>
      <c r="K38" s="173"/>
      <c r="L38" s="173">
        <f t="shared" si="11"/>
        <v>3932357000</v>
      </c>
      <c r="M38" s="173">
        <f t="shared" si="9"/>
        <v>3932357000</v>
      </c>
    </row>
    <row r="39" spans="1:13" ht="30" x14ac:dyDescent="0.25">
      <c r="A39" s="182" t="s">
        <v>456</v>
      </c>
      <c r="B39" s="173">
        <v>805826055</v>
      </c>
      <c r="C39" s="173">
        <v>805826055</v>
      </c>
      <c r="D39" s="173"/>
      <c r="E39" s="173"/>
      <c r="F39" s="173"/>
      <c r="G39" s="173"/>
      <c r="H39" s="173"/>
      <c r="I39" s="173"/>
      <c r="J39" s="173"/>
      <c r="K39" s="173"/>
      <c r="L39" s="173">
        <f t="shared" si="11"/>
        <v>805826055</v>
      </c>
      <c r="M39" s="173">
        <f t="shared" si="9"/>
        <v>805826055</v>
      </c>
    </row>
    <row r="40" spans="1:13" ht="45" x14ac:dyDescent="0.25">
      <c r="A40" s="182" t="s">
        <v>457</v>
      </c>
      <c r="B40" s="173">
        <v>166026425</v>
      </c>
      <c r="C40" s="173">
        <v>166026425</v>
      </c>
      <c r="D40" s="173">
        <v>63294</v>
      </c>
      <c r="E40" s="173">
        <v>63294</v>
      </c>
      <c r="F40" s="173">
        <v>749725</v>
      </c>
      <c r="G40" s="173">
        <v>749725</v>
      </c>
      <c r="H40" s="173">
        <v>1565243</v>
      </c>
      <c r="I40" s="173">
        <v>1565243</v>
      </c>
      <c r="J40" s="173">
        <v>103013</v>
      </c>
      <c r="K40" s="173">
        <v>103013</v>
      </c>
      <c r="L40" s="173">
        <f>B40+D40+F40+H40+J40</f>
        <v>168507700</v>
      </c>
      <c r="M40" s="173">
        <f t="shared" si="9"/>
        <v>168507700</v>
      </c>
    </row>
    <row r="41" spans="1:13" ht="30" x14ac:dyDescent="0.25">
      <c r="A41" s="182" t="s">
        <v>458</v>
      </c>
      <c r="B41" s="173">
        <v>-476417808</v>
      </c>
      <c r="C41" s="173">
        <v>-598092433</v>
      </c>
      <c r="D41" s="173">
        <v>-17139689</v>
      </c>
      <c r="E41" s="173">
        <v>-3795888</v>
      </c>
      <c r="F41" s="173">
        <v>-5164872</v>
      </c>
      <c r="G41" s="173">
        <v>-4836058</v>
      </c>
      <c r="H41" s="173">
        <v>-4179849</v>
      </c>
      <c r="I41" s="173">
        <v>-4805825</v>
      </c>
      <c r="J41" s="173">
        <v>-466532</v>
      </c>
      <c r="K41" s="173">
        <v>-799912</v>
      </c>
      <c r="L41" s="173">
        <f t="shared" ref="L41:L42" si="13">B41+D41+F41+H41+J41</f>
        <v>-503368750</v>
      </c>
      <c r="M41" s="173">
        <f t="shared" si="9"/>
        <v>-612330116</v>
      </c>
    </row>
    <row r="42" spans="1:13" ht="30" x14ac:dyDescent="0.25">
      <c r="A42" s="182" t="s">
        <v>459</v>
      </c>
      <c r="B42" s="173">
        <v>-121674625</v>
      </c>
      <c r="C42" s="173">
        <v>-23577591</v>
      </c>
      <c r="D42" s="173">
        <v>13343801</v>
      </c>
      <c r="E42" s="173">
        <v>13519470</v>
      </c>
      <c r="F42" s="173">
        <v>328814</v>
      </c>
      <c r="G42" s="173">
        <v>8758319</v>
      </c>
      <c r="H42" s="173">
        <v>-625976</v>
      </c>
      <c r="I42" s="173">
        <v>15955045</v>
      </c>
      <c r="J42" s="172">
        <v>-333380</v>
      </c>
      <c r="K42" s="173">
        <v>1205220</v>
      </c>
      <c r="L42" s="173">
        <f t="shared" si="13"/>
        <v>-108961366</v>
      </c>
      <c r="M42" s="173">
        <f t="shared" si="9"/>
        <v>15860463</v>
      </c>
    </row>
    <row r="43" spans="1:13" x14ac:dyDescent="0.25">
      <c r="A43" s="175" t="s">
        <v>460</v>
      </c>
      <c r="B43" s="181">
        <f>SUM(B38:B42)</f>
        <v>4306117047</v>
      </c>
      <c r="C43" s="181">
        <f>SUM(C38:C42)</f>
        <v>4282539456</v>
      </c>
      <c r="D43" s="181">
        <f t="shared" ref="D43:K43" si="14">SUM(D38:D42)</f>
        <v>-3732594</v>
      </c>
      <c r="E43" s="181">
        <f t="shared" si="14"/>
        <v>9786876</v>
      </c>
      <c r="F43" s="181">
        <f t="shared" si="14"/>
        <v>-4086333</v>
      </c>
      <c r="G43" s="181">
        <f t="shared" si="14"/>
        <v>4671986</v>
      </c>
      <c r="H43" s="181">
        <f t="shared" si="14"/>
        <v>-3240582</v>
      </c>
      <c r="I43" s="181">
        <f>SUM(I38:I42)</f>
        <v>12714463</v>
      </c>
      <c r="J43" s="181">
        <f t="shared" si="14"/>
        <v>-696899</v>
      </c>
      <c r="K43" s="181">
        <f t="shared" si="14"/>
        <v>508321</v>
      </c>
      <c r="L43" s="181">
        <f t="shared" si="11"/>
        <v>4294360639</v>
      </c>
      <c r="M43" s="181">
        <f t="shared" si="9"/>
        <v>4310221102</v>
      </c>
    </row>
    <row r="44" spans="1:13" ht="30" x14ac:dyDescent="0.25">
      <c r="A44" s="175" t="s">
        <v>461</v>
      </c>
      <c r="B44" s="173">
        <v>2812414</v>
      </c>
      <c r="C44" s="173">
        <v>345877</v>
      </c>
      <c r="D44" s="173"/>
      <c r="E44" s="173"/>
      <c r="F44" s="173">
        <v>120591</v>
      </c>
      <c r="G44" s="173">
        <v>120591</v>
      </c>
      <c r="H44" s="173">
        <v>477410</v>
      </c>
      <c r="I44" s="173"/>
      <c r="J44" s="173"/>
      <c r="K44" s="173"/>
      <c r="L44" s="173">
        <f t="shared" si="11"/>
        <v>3410415</v>
      </c>
      <c r="M44" s="173">
        <f t="shared" si="9"/>
        <v>466468</v>
      </c>
    </row>
    <row r="45" spans="1:13" ht="45" x14ac:dyDescent="0.25">
      <c r="A45" s="175" t="s">
        <v>462</v>
      </c>
      <c r="B45" s="173">
        <v>9081734</v>
      </c>
      <c r="C45" s="173"/>
      <c r="D45" s="173"/>
      <c r="E45" s="173"/>
      <c r="F45" s="173"/>
      <c r="G45" s="173"/>
      <c r="H45" s="173"/>
      <c r="I45" s="173"/>
      <c r="J45" s="173"/>
      <c r="K45" s="173"/>
      <c r="L45" s="173">
        <f t="shared" si="11"/>
        <v>9081734</v>
      </c>
      <c r="M45" s="173">
        <f t="shared" si="11"/>
        <v>0</v>
      </c>
    </row>
    <row r="46" spans="1:13" ht="45" x14ac:dyDescent="0.25">
      <c r="A46" s="175" t="s">
        <v>463</v>
      </c>
      <c r="B46" s="173">
        <v>1256033</v>
      </c>
      <c r="C46" s="173">
        <v>2200594</v>
      </c>
      <c r="D46" s="173"/>
      <c r="E46" s="173"/>
      <c r="F46" s="173"/>
      <c r="G46" s="173"/>
      <c r="H46" s="173">
        <v>2120160</v>
      </c>
      <c r="I46" s="173">
        <v>2120160</v>
      </c>
      <c r="J46" s="173"/>
      <c r="K46" s="173"/>
      <c r="L46" s="173">
        <f t="shared" si="11"/>
        <v>3376193</v>
      </c>
      <c r="M46" s="173">
        <f t="shared" si="11"/>
        <v>4320754</v>
      </c>
    </row>
    <row r="47" spans="1:13" x14ac:dyDescent="0.25">
      <c r="A47" s="175" t="s">
        <v>464</v>
      </c>
      <c r="B47" s="181">
        <f>SUM(B44:B46)</f>
        <v>13150181</v>
      </c>
      <c r="C47" s="181">
        <f>SUM(C44:C46)</f>
        <v>2546471</v>
      </c>
      <c r="D47" s="181">
        <f t="shared" ref="D47:K47" si="15">SUM(D44:D46)</f>
        <v>0</v>
      </c>
      <c r="E47" s="181">
        <f t="shared" si="15"/>
        <v>0</v>
      </c>
      <c r="F47" s="181">
        <f t="shared" si="15"/>
        <v>120591</v>
      </c>
      <c r="G47" s="181">
        <f t="shared" si="15"/>
        <v>120591</v>
      </c>
      <c r="H47" s="181">
        <f t="shared" si="15"/>
        <v>2597570</v>
      </c>
      <c r="I47" s="181">
        <f t="shared" si="15"/>
        <v>2120160</v>
      </c>
      <c r="J47" s="181">
        <f t="shared" si="15"/>
        <v>0</v>
      </c>
      <c r="K47" s="181">
        <f t="shared" si="15"/>
        <v>0</v>
      </c>
      <c r="L47" s="181">
        <f t="shared" si="11"/>
        <v>15868342</v>
      </c>
      <c r="M47" s="181">
        <f t="shared" si="11"/>
        <v>4787222</v>
      </c>
    </row>
    <row r="48" spans="1:13" ht="30" x14ac:dyDescent="0.25">
      <c r="A48" s="175" t="s">
        <v>465</v>
      </c>
      <c r="B48" s="181"/>
      <c r="C48" s="181" t="s">
        <v>546</v>
      </c>
      <c r="D48" s="181"/>
      <c r="E48" s="181"/>
      <c r="F48" s="181"/>
      <c r="G48" s="181"/>
      <c r="H48" s="181"/>
      <c r="I48" s="181"/>
      <c r="J48" s="181"/>
      <c r="K48" s="181"/>
      <c r="L48" s="181">
        <f t="shared" si="11"/>
        <v>0</v>
      </c>
      <c r="M48" s="181"/>
    </row>
    <row r="49" spans="1:13" ht="45" x14ac:dyDescent="0.25">
      <c r="A49" s="175" t="s">
        <v>466</v>
      </c>
      <c r="B49" s="173"/>
      <c r="C49" s="251" t="s">
        <v>546</v>
      </c>
      <c r="D49" s="173"/>
      <c r="E49" s="173"/>
      <c r="F49" s="173"/>
      <c r="G49" s="173"/>
      <c r="H49" s="173"/>
      <c r="I49" s="173"/>
      <c r="J49" s="173"/>
      <c r="K49" s="173"/>
      <c r="L49" s="173">
        <f t="shared" si="11"/>
        <v>0</v>
      </c>
      <c r="M49" s="173"/>
    </row>
    <row r="50" spans="1:13" ht="30" x14ac:dyDescent="0.25">
      <c r="A50" s="175" t="s">
        <v>467</v>
      </c>
      <c r="B50" s="173">
        <v>6637290</v>
      </c>
      <c r="C50" s="173"/>
      <c r="D50" s="173">
        <v>5182125</v>
      </c>
      <c r="E50" s="173"/>
      <c r="F50" s="173">
        <v>4876405</v>
      </c>
      <c r="G50" s="173"/>
      <c r="H50" s="173">
        <v>7634066</v>
      </c>
      <c r="I50" s="173"/>
      <c r="J50" s="173">
        <v>772023</v>
      </c>
      <c r="K50" s="173"/>
      <c r="L50" s="173">
        <f t="shared" si="11"/>
        <v>25101909</v>
      </c>
      <c r="M50" s="173">
        <f t="shared" si="11"/>
        <v>0</v>
      </c>
    </row>
    <row r="51" spans="1:13" x14ac:dyDescent="0.25">
      <c r="A51" s="175" t="s">
        <v>468</v>
      </c>
      <c r="B51" s="181">
        <f>B43+B47+B48+B49+B50</f>
        <v>4325904518</v>
      </c>
      <c r="C51" s="181">
        <v>4285085927</v>
      </c>
      <c r="D51" s="181">
        <f t="shared" ref="D51:K51" si="16">D43+D47+D48+D49+D50</f>
        <v>1449531</v>
      </c>
      <c r="E51" s="181">
        <f t="shared" si="16"/>
        <v>9786876</v>
      </c>
      <c r="F51" s="181">
        <f t="shared" si="16"/>
        <v>910663</v>
      </c>
      <c r="G51" s="181">
        <f t="shared" si="16"/>
        <v>4792577</v>
      </c>
      <c r="H51" s="181">
        <f t="shared" si="16"/>
        <v>6991054</v>
      </c>
      <c r="I51" s="181">
        <f t="shared" si="16"/>
        <v>14834623</v>
      </c>
      <c r="J51" s="181">
        <f t="shared" si="16"/>
        <v>75124</v>
      </c>
      <c r="K51" s="181">
        <f t="shared" si="16"/>
        <v>508321</v>
      </c>
      <c r="L51" s="181">
        <f t="shared" si="11"/>
        <v>4335330890</v>
      </c>
      <c r="M51" s="181">
        <f>C51+E51+G51+I51+K51</f>
        <v>4315008324</v>
      </c>
    </row>
    <row r="52" spans="1:13" x14ac:dyDescent="0.25">
      <c r="B52" s="186"/>
      <c r="C52" s="186"/>
      <c r="D52" s="186"/>
      <c r="E52" s="186"/>
      <c r="F52" s="186"/>
      <c r="G52" s="186"/>
      <c r="H52" s="186"/>
      <c r="I52" s="186"/>
      <c r="J52" s="186"/>
      <c r="K52" s="186"/>
      <c r="L52" s="186"/>
      <c r="M52" s="186"/>
    </row>
    <row r="53" spans="1:13" x14ac:dyDescent="0.25">
      <c r="B53" s="186"/>
      <c r="C53" s="186"/>
      <c r="D53" s="186"/>
      <c r="E53" s="186"/>
      <c r="F53" s="186"/>
      <c r="G53" s="249" t="s">
        <v>602</v>
      </c>
      <c r="H53" s="186"/>
      <c r="I53" s="186"/>
      <c r="J53" s="186"/>
      <c r="K53" s="186"/>
      <c r="L53" s="186"/>
      <c r="M53" s="186"/>
    </row>
    <row r="54" spans="1:13" x14ac:dyDescent="0.25">
      <c r="B54" s="186"/>
      <c r="C54" s="186"/>
      <c r="D54" s="186"/>
      <c r="E54" s="186"/>
      <c r="F54" s="186"/>
      <c r="G54" s="186"/>
      <c r="H54" s="186"/>
      <c r="I54" s="186"/>
      <c r="J54" s="186"/>
      <c r="K54" s="186"/>
      <c r="L54" s="186"/>
      <c r="M54" s="186"/>
    </row>
    <row r="55" spans="1:13" x14ac:dyDescent="0.25">
      <c r="B55" s="186"/>
      <c r="C55" s="186"/>
      <c r="D55" s="186"/>
      <c r="E55" s="186"/>
      <c r="F55" s="186"/>
      <c r="G55" s="186"/>
      <c r="H55" s="186"/>
      <c r="I55" s="186"/>
      <c r="J55" s="186"/>
      <c r="K55" s="186"/>
      <c r="L55" s="186"/>
      <c r="M55" s="186"/>
    </row>
    <row r="56" spans="1:13" x14ac:dyDescent="0.25">
      <c r="B56" s="186"/>
      <c r="C56" s="186"/>
      <c r="D56" s="186"/>
      <c r="E56" s="186"/>
      <c r="F56" s="186"/>
      <c r="G56" s="186"/>
      <c r="H56" s="186"/>
      <c r="I56" s="186"/>
      <c r="J56" s="186"/>
      <c r="K56" s="186"/>
      <c r="L56" s="186"/>
      <c r="M56" s="186"/>
    </row>
    <row r="57" spans="1:13" x14ac:dyDescent="0.25">
      <c r="B57" s="186"/>
      <c r="C57" s="186"/>
      <c r="D57" s="186"/>
      <c r="E57" s="186"/>
      <c r="F57" s="186"/>
      <c r="G57" s="186"/>
      <c r="H57" s="186"/>
      <c r="I57" s="186"/>
      <c r="J57" s="186"/>
      <c r="K57" s="186"/>
      <c r="L57" s="186"/>
      <c r="M57" s="186"/>
    </row>
    <row r="58" spans="1:13" x14ac:dyDescent="0.25">
      <c r="B58" s="186"/>
      <c r="C58" s="186"/>
      <c r="D58" s="186"/>
      <c r="E58" s="186"/>
      <c r="F58" s="186"/>
      <c r="G58" s="186"/>
      <c r="H58" s="186"/>
      <c r="I58" s="186"/>
      <c r="J58" s="186"/>
      <c r="K58" s="186"/>
      <c r="L58" s="186"/>
      <c r="M58" s="186"/>
    </row>
    <row r="59" spans="1:13" x14ac:dyDescent="0.25">
      <c r="B59" s="186"/>
      <c r="C59" s="186"/>
      <c r="D59" s="186"/>
      <c r="E59" s="186"/>
      <c r="F59" s="186"/>
      <c r="G59" s="186"/>
      <c r="H59" s="186"/>
      <c r="I59" s="186"/>
      <c r="J59" s="186"/>
      <c r="K59" s="186"/>
      <c r="L59" s="186"/>
      <c r="M59" s="186"/>
    </row>
    <row r="60" spans="1:13" x14ac:dyDescent="0.25">
      <c r="B60" s="186"/>
      <c r="C60" s="186"/>
      <c r="D60" s="186"/>
      <c r="E60" s="186"/>
      <c r="F60" s="186"/>
      <c r="G60" s="186"/>
      <c r="H60" s="186"/>
      <c r="I60" s="186"/>
      <c r="J60" s="186"/>
      <c r="K60" s="186"/>
      <c r="L60" s="186"/>
      <c r="M60" s="186"/>
    </row>
    <row r="61" spans="1:13" x14ac:dyDescent="0.25">
      <c r="B61" s="186"/>
      <c r="C61" s="186"/>
      <c r="D61" s="186"/>
      <c r="E61" s="186"/>
      <c r="F61" s="186"/>
      <c r="G61" s="186"/>
      <c r="H61" s="186"/>
      <c r="I61" s="186"/>
      <c r="J61" s="186"/>
      <c r="K61" s="186"/>
      <c r="L61" s="186"/>
      <c r="M61" s="186"/>
    </row>
    <row r="62" spans="1:13" x14ac:dyDescent="0.25">
      <c r="B62" s="186"/>
      <c r="C62" s="186"/>
      <c r="D62" s="186"/>
      <c r="E62" s="186"/>
      <c r="F62" s="186"/>
      <c r="G62" s="186"/>
      <c r="H62" s="186"/>
      <c r="I62" s="186"/>
      <c r="J62" s="186"/>
      <c r="K62" s="186"/>
      <c r="L62" s="186"/>
      <c r="M62" s="186"/>
    </row>
    <row r="63" spans="1:13" x14ac:dyDescent="0.25">
      <c r="B63" s="186"/>
      <c r="C63" s="186"/>
      <c r="D63" s="186"/>
      <c r="E63" s="186"/>
      <c r="F63" s="186"/>
      <c r="G63" s="186"/>
      <c r="H63" s="186"/>
      <c r="I63" s="186"/>
      <c r="J63" s="186"/>
      <c r="K63" s="186"/>
      <c r="L63" s="186"/>
      <c r="M63" s="186"/>
    </row>
    <row r="64" spans="1:13" x14ac:dyDescent="0.25">
      <c r="B64" s="186"/>
      <c r="C64" s="186"/>
      <c r="D64" s="186"/>
      <c r="E64" s="186"/>
      <c r="F64" s="186"/>
      <c r="G64" s="186"/>
      <c r="H64" s="186"/>
      <c r="I64" s="186"/>
      <c r="J64" s="186"/>
      <c r="K64" s="186"/>
      <c r="L64" s="186"/>
      <c r="M64" s="186"/>
    </row>
    <row r="65" spans="2:13" x14ac:dyDescent="0.25">
      <c r="B65" s="186"/>
      <c r="C65" s="186"/>
      <c r="D65" s="186"/>
      <c r="E65" s="186"/>
      <c r="F65" s="186"/>
      <c r="G65" s="186"/>
      <c r="H65" s="186"/>
      <c r="I65" s="186"/>
      <c r="J65" s="186"/>
      <c r="K65" s="186"/>
      <c r="L65" s="186"/>
      <c r="M65" s="186"/>
    </row>
    <row r="66" spans="2:13" x14ac:dyDescent="0.25">
      <c r="B66" s="186"/>
      <c r="C66" s="186"/>
      <c r="D66" s="186"/>
      <c r="E66" s="186"/>
      <c r="F66" s="186"/>
      <c r="G66" s="186"/>
      <c r="H66" s="186"/>
      <c r="I66" s="186"/>
      <c r="J66" s="186"/>
      <c r="K66" s="186"/>
      <c r="L66" s="186"/>
      <c r="M66" s="186"/>
    </row>
    <row r="67" spans="2:13" x14ac:dyDescent="0.25">
      <c r="B67" s="186"/>
      <c r="C67" s="186"/>
      <c r="D67" s="186"/>
      <c r="E67" s="186"/>
      <c r="F67" s="186"/>
      <c r="G67" s="186"/>
      <c r="H67" s="186"/>
      <c r="I67" s="186"/>
      <c r="J67" s="186"/>
      <c r="K67" s="186"/>
      <c r="L67" s="186"/>
      <c r="M67" s="186"/>
    </row>
    <row r="68" spans="2:13" x14ac:dyDescent="0.25">
      <c r="B68" s="186"/>
      <c r="C68" s="186"/>
      <c r="D68" s="186"/>
      <c r="E68" s="186"/>
      <c r="F68" s="186"/>
      <c r="G68" s="186"/>
      <c r="H68" s="186"/>
      <c r="I68" s="186"/>
      <c r="J68" s="186"/>
      <c r="K68" s="186"/>
      <c r="L68" s="186"/>
      <c r="M68" s="186"/>
    </row>
    <row r="69" spans="2:13" x14ac:dyDescent="0.25">
      <c r="B69" s="186"/>
      <c r="C69" s="186"/>
      <c r="D69" s="186"/>
      <c r="E69" s="186"/>
      <c r="F69" s="186"/>
      <c r="G69" s="186"/>
      <c r="H69" s="186"/>
      <c r="I69" s="186"/>
      <c r="J69" s="186"/>
      <c r="K69" s="186"/>
      <c r="L69" s="186"/>
      <c r="M69" s="186"/>
    </row>
    <row r="70" spans="2:13" x14ac:dyDescent="0.25">
      <c r="B70" s="186"/>
      <c r="C70" s="186"/>
      <c r="D70" s="186"/>
      <c r="E70" s="186"/>
      <c r="F70" s="186"/>
      <c r="G70" s="186"/>
      <c r="H70" s="186"/>
      <c r="I70" s="186"/>
      <c r="J70" s="186"/>
      <c r="K70" s="186"/>
      <c r="L70" s="186"/>
      <c r="M70" s="186"/>
    </row>
    <row r="71" spans="2:13" x14ac:dyDescent="0.25">
      <c r="B71" s="186"/>
      <c r="C71" s="186"/>
      <c r="D71" s="186"/>
      <c r="E71" s="186"/>
      <c r="F71" s="186"/>
      <c r="G71" s="186"/>
      <c r="H71" s="186"/>
      <c r="I71" s="186"/>
      <c r="J71" s="186"/>
      <c r="K71" s="186"/>
      <c r="L71" s="186"/>
      <c r="M71" s="186"/>
    </row>
    <row r="72" spans="2:13" x14ac:dyDescent="0.25">
      <c r="B72" s="186"/>
      <c r="C72" s="186"/>
      <c r="D72" s="186"/>
      <c r="E72" s="186"/>
      <c r="F72" s="186"/>
      <c r="G72" s="186"/>
      <c r="H72" s="186"/>
      <c r="I72" s="186"/>
      <c r="J72" s="186"/>
      <c r="K72" s="186"/>
      <c r="L72" s="186"/>
      <c r="M72" s="186"/>
    </row>
    <row r="73" spans="2:13" x14ac:dyDescent="0.25">
      <c r="B73" s="186"/>
      <c r="C73" s="186"/>
      <c r="D73" s="186"/>
      <c r="E73" s="186"/>
      <c r="F73" s="186"/>
      <c r="G73" s="186"/>
      <c r="H73" s="186"/>
      <c r="I73" s="186"/>
      <c r="J73" s="186"/>
      <c r="K73" s="186"/>
      <c r="L73" s="186"/>
      <c r="M73" s="186"/>
    </row>
    <row r="74" spans="2:13" x14ac:dyDescent="0.25">
      <c r="B74" s="186"/>
      <c r="C74" s="186"/>
      <c r="D74" s="186"/>
      <c r="E74" s="186"/>
      <c r="F74" s="186"/>
      <c r="G74" s="186"/>
      <c r="H74" s="186"/>
      <c r="I74" s="186"/>
      <c r="J74" s="186"/>
      <c r="K74" s="186"/>
      <c r="L74" s="186"/>
      <c r="M74" s="186"/>
    </row>
    <row r="75" spans="2:13" x14ac:dyDescent="0.25">
      <c r="B75" s="186"/>
      <c r="C75" s="186"/>
      <c r="D75" s="186"/>
      <c r="E75" s="186"/>
      <c r="F75" s="186"/>
      <c r="G75" s="186"/>
      <c r="H75" s="186"/>
      <c r="I75" s="186"/>
      <c r="J75" s="186"/>
      <c r="K75" s="186"/>
      <c r="L75" s="186"/>
      <c r="M75" s="186"/>
    </row>
    <row r="76" spans="2:13" x14ac:dyDescent="0.25">
      <c r="B76" s="186"/>
      <c r="C76" s="186"/>
      <c r="D76" s="186"/>
      <c r="E76" s="186"/>
      <c r="F76" s="186"/>
      <c r="G76" s="186"/>
      <c r="H76" s="186"/>
      <c r="I76" s="186"/>
      <c r="J76" s="186"/>
      <c r="K76" s="186"/>
      <c r="L76" s="186"/>
      <c r="M76" s="186"/>
    </row>
    <row r="77" spans="2:13" x14ac:dyDescent="0.25">
      <c r="B77" s="186"/>
      <c r="C77" s="186"/>
      <c r="D77" s="186"/>
      <c r="E77" s="186"/>
      <c r="F77" s="186"/>
      <c r="G77" s="186"/>
      <c r="H77" s="186"/>
      <c r="I77" s="186"/>
      <c r="J77" s="186"/>
      <c r="K77" s="186"/>
      <c r="L77" s="186"/>
      <c r="M77" s="186"/>
    </row>
    <row r="78" spans="2:13" x14ac:dyDescent="0.25">
      <c r="B78" s="186"/>
      <c r="C78" s="186"/>
      <c r="D78" s="186"/>
      <c r="E78" s="186"/>
      <c r="F78" s="186"/>
      <c r="G78" s="186"/>
      <c r="H78" s="186"/>
      <c r="I78" s="186"/>
      <c r="J78" s="186"/>
      <c r="K78" s="186"/>
      <c r="L78" s="186"/>
      <c r="M78" s="186"/>
    </row>
    <row r="79" spans="2:13" x14ac:dyDescent="0.25">
      <c r="B79" s="186"/>
      <c r="C79" s="186"/>
      <c r="D79" s="186"/>
      <c r="E79" s="186"/>
      <c r="F79" s="186"/>
      <c r="G79" s="186"/>
      <c r="H79" s="186"/>
      <c r="I79" s="186"/>
      <c r="J79" s="186"/>
      <c r="K79" s="186"/>
      <c r="L79" s="186"/>
      <c r="M79" s="186"/>
    </row>
  </sheetData>
  <mergeCells count="7">
    <mergeCell ref="L3:M3"/>
    <mergeCell ref="L4:M4"/>
    <mergeCell ref="A4:A5"/>
    <mergeCell ref="B4:C4"/>
    <mergeCell ref="D4:E4"/>
    <mergeCell ref="F4:G4"/>
    <mergeCell ref="J4:K4"/>
  </mergeCells>
  <pageMargins left="0.70866141732283472" right="0.70866141732283472" top="0.74803149606299213" bottom="0.74803149606299213" header="0.31496062992125984" footer="0.31496062992125984"/>
  <pageSetup paperSize="9" scale="88" orientation="landscape" r:id="rId1"/>
  <headerFooter>
    <oddHeader xml:space="preserve">&amp;C10. melléklet a önkormányzati rendelethez
</oddHeader>
  </headerFooter>
  <rowBreaks count="1" manualBreakCount="1">
    <brk id="26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J75"/>
  <sheetViews>
    <sheetView view="pageLayout" zoomScaleNormal="100" workbookViewId="0">
      <selection activeCell="C34" sqref="C34"/>
    </sheetView>
  </sheetViews>
  <sheetFormatPr defaultRowHeight="15" x14ac:dyDescent="0.25"/>
  <cols>
    <col min="1" max="1" width="5.5703125" style="166" customWidth="1"/>
    <col min="2" max="2" width="38.5703125" style="166" customWidth="1"/>
    <col min="3" max="3" width="13.85546875" style="166" customWidth="1"/>
    <col min="4" max="4" width="13.5703125" style="166" customWidth="1"/>
    <col min="5" max="5" width="10.85546875" style="166" customWidth="1"/>
    <col min="6" max="6" width="11.7109375" style="166" customWidth="1"/>
    <col min="7" max="7" width="11.140625" style="166" customWidth="1"/>
    <col min="8" max="8" width="12.85546875" style="166" customWidth="1"/>
    <col min="9" max="16384" width="9.140625" style="166"/>
  </cols>
  <sheetData>
    <row r="1" spans="1:9" x14ac:dyDescent="0.25">
      <c r="A1" s="384" t="s">
        <v>603</v>
      </c>
      <c r="B1" s="384"/>
      <c r="C1" s="384"/>
      <c r="D1" s="384"/>
      <c r="E1" s="384"/>
      <c r="F1" s="384"/>
      <c r="G1" s="384"/>
      <c r="H1" s="384"/>
    </row>
    <row r="2" spans="1:9" x14ac:dyDescent="0.25">
      <c r="A2" s="178"/>
      <c r="B2" s="178"/>
      <c r="C2" s="178"/>
      <c r="D2" s="178"/>
      <c r="E2" s="178"/>
      <c r="F2" s="178"/>
      <c r="G2" s="390" t="s">
        <v>290</v>
      </c>
      <c r="H2" s="390"/>
    </row>
    <row r="3" spans="1:9" ht="30" x14ac:dyDescent="0.25">
      <c r="A3" s="172"/>
      <c r="B3" s="170" t="s">
        <v>2</v>
      </c>
      <c r="C3" s="170" t="s">
        <v>218</v>
      </c>
      <c r="D3" s="171" t="s">
        <v>143</v>
      </c>
      <c r="E3" s="170" t="s">
        <v>402</v>
      </c>
      <c r="F3" s="171" t="s">
        <v>197</v>
      </c>
      <c r="G3" s="171" t="s">
        <v>322</v>
      </c>
      <c r="H3" s="170" t="s">
        <v>131</v>
      </c>
    </row>
    <row r="4" spans="1:9" x14ac:dyDescent="0.25">
      <c r="A4" s="191" t="s">
        <v>469</v>
      </c>
      <c r="B4" s="172" t="s">
        <v>470</v>
      </c>
      <c r="C4" s="173">
        <v>93340103</v>
      </c>
      <c r="D4" s="173"/>
      <c r="E4" s="173"/>
      <c r="F4" s="173"/>
      <c r="G4" s="173"/>
      <c r="H4" s="173">
        <f t="shared" ref="H4:H9" si="0">SUM(C4:G4)</f>
        <v>93340103</v>
      </c>
    </row>
    <row r="5" spans="1:9" x14ac:dyDescent="0.25">
      <c r="A5" s="191" t="s">
        <v>471</v>
      </c>
      <c r="B5" s="172" t="s">
        <v>472</v>
      </c>
      <c r="C5" s="173">
        <v>41067065</v>
      </c>
      <c r="D5" s="173"/>
      <c r="E5" s="173"/>
      <c r="F5" s="173"/>
      <c r="G5" s="173"/>
      <c r="H5" s="173">
        <f t="shared" si="0"/>
        <v>41067065</v>
      </c>
    </row>
    <row r="6" spans="1:9" x14ac:dyDescent="0.25">
      <c r="A6" s="191" t="s">
        <v>473</v>
      </c>
      <c r="B6" s="172" t="s">
        <v>474</v>
      </c>
      <c r="C6" s="173"/>
      <c r="D6" s="173"/>
      <c r="E6" s="173">
        <v>151627</v>
      </c>
      <c r="F6" s="173">
        <v>33953977</v>
      </c>
      <c r="G6" s="173">
        <v>372809</v>
      </c>
      <c r="H6" s="173">
        <f t="shared" si="0"/>
        <v>34478413</v>
      </c>
      <c r="I6" s="186"/>
    </row>
    <row r="7" spans="1:9" x14ac:dyDescent="0.25">
      <c r="A7" s="189" t="s">
        <v>475</v>
      </c>
      <c r="B7" s="174" t="s">
        <v>476</v>
      </c>
      <c r="C7" s="181">
        <f>SUM(C4:C6)</f>
        <v>134407168</v>
      </c>
      <c r="D7" s="181">
        <f>SUM(D4:D6)</f>
        <v>0</v>
      </c>
      <c r="E7" s="181">
        <f>SUM(E4:E6)</f>
        <v>151627</v>
      </c>
      <c r="F7" s="181">
        <f>SUM(F4:F6)</f>
        <v>33953977</v>
      </c>
      <c r="G7" s="181">
        <f>SUM(G4:G6)</f>
        <v>372809</v>
      </c>
      <c r="H7" s="173">
        <f t="shared" si="0"/>
        <v>168885581</v>
      </c>
    </row>
    <row r="8" spans="1:9" x14ac:dyDescent="0.25">
      <c r="A8" s="191" t="s">
        <v>477</v>
      </c>
      <c r="B8" s="172" t="s">
        <v>478</v>
      </c>
      <c r="C8" s="173"/>
      <c r="D8" s="173"/>
      <c r="E8" s="173"/>
      <c r="F8" s="173"/>
      <c r="G8" s="173"/>
      <c r="H8" s="173">
        <f t="shared" si="0"/>
        <v>0</v>
      </c>
    </row>
    <row r="9" spans="1:9" x14ac:dyDescent="0.25">
      <c r="A9" s="191" t="s">
        <v>479</v>
      </c>
      <c r="B9" s="172" t="s">
        <v>480</v>
      </c>
      <c r="C9" s="173"/>
      <c r="D9" s="173"/>
      <c r="E9" s="173"/>
      <c r="F9" s="173"/>
      <c r="G9" s="173"/>
      <c r="H9" s="173">
        <f t="shared" si="0"/>
        <v>0</v>
      </c>
    </row>
    <row r="10" spans="1:9" x14ac:dyDescent="0.25">
      <c r="A10" s="192" t="s">
        <v>481</v>
      </c>
      <c r="B10" s="174" t="s">
        <v>482</v>
      </c>
      <c r="C10" s="173"/>
      <c r="D10" s="173"/>
      <c r="E10" s="173"/>
      <c r="F10" s="173"/>
      <c r="G10" s="173"/>
      <c r="H10" s="173">
        <f>SUM(H8:H9)</f>
        <v>0</v>
      </c>
    </row>
    <row r="11" spans="1:9" x14ac:dyDescent="0.25">
      <c r="A11" s="191" t="s">
        <v>483</v>
      </c>
      <c r="B11" s="172" t="s">
        <v>484</v>
      </c>
      <c r="C11" s="173">
        <v>282428273</v>
      </c>
      <c r="D11" s="173">
        <v>65233002</v>
      </c>
      <c r="E11" s="173">
        <v>69821064</v>
      </c>
      <c r="F11" s="173">
        <v>76625433</v>
      </c>
      <c r="G11" s="173">
        <v>9748944</v>
      </c>
      <c r="H11" s="173">
        <f t="shared" ref="H11:H37" si="1">SUM(C11:G11)</f>
        <v>503856716</v>
      </c>
    </row>
    <row r="12" spans="1:9" x14ac:dyDescent="0.25">
      <c r="A12" s="191" t="s">
        <v>485</v>
      </c>
      <c r="B12" s="172" t="s">
        <v>486</v>
      </c>
      <c r="C12" s="173">
        <v>126729999</v>
      </c>
      <c r="D12" s="173">
        <v>0</v>
      </c>
      <c r="E12" s="173"/>
      <c r="F12" s="173"/>
      <c r="G12" s="173"/>
      <c r="H12" s="173">
        <f t="shared" si="1"/>
        <v>126729999</v>
      </c>
    </row>
    <row r="13" spans="1:9" x14ac:dyDescent="0.25">
      <c r="A13" s="191" t="s">
        <v>487</v>
      </c>
      <c r="B13" s="172" t="s">
        <v>488</v>
      </c>
      <c r="C13" s="173">
        <v>263019395</v>
      </c>
      <c r="D13" s="173">
        <v>43</v>
      </c>
      <c r="E13" s="173">
        <v>80158</v>
      </c>
      <c r="F13" s="173">
        <v>640686</v>
      </c>
      <c r="G13" s="173">
        <v>9155</v>
      </c>
      <c r="H13" s="173">
        <f t="shared" si="1"/>
        <v>263749437</v>
      </c>
    </row>
    <row r="14" spans="1:9" x14ac:dyDescent="0.25">
      <c r="A14" s="192" t="s">
        <v>489</v>
      </c>
      <c r="B14" s="174" t="s">
        <v>490</v>
      </c>
      <c r="C14" s="181">
        <f>SUM(C11:C13)</f>
        <v>672177667</v>
      </c>
      <c r="D14" s="181">
        <f>SUM(D11:D13)</f>
        <v>65233045</v>
      </c>
      <c r="E14" s="181">
        <f>SUM(E11:E13)</f>
        <v>69901222</v>
      </c>
      <c r="F14" s="181">
        <f>SUM(F11:F13)</f>
        <v>77266119</v>
      </c>
      <c r="G14" s="181">
        <f>SUM(G11:G13)</f>
        <v>9758099</v>
      </c>
      <c r="H14" s="173">
        <f t="shared" si="1"/>
        <v>894336152</v>
      </c>
    </row>
    <row r="15" spans="1:9" x14ac:dyDescent="0.25">
      <c r="A15" s="191" t="s">
        <v>491</v>
      </c>
      <c r="B15" s="172" t="s">
        <v>492</v>
      </c>
      <c r="C15" s="173">
        <v>20187230</v>
      </c>
      <c r="D15" s="173">
        <v>1440970</v>
      </c>
      <c r="E15" s="173">
        <v>809845</v>
      </c>
      <c r="F15" s="173">
        <v>2849978</v>
      </c>
      <c r="G15" s="173">
        <v>1339272</v>
      </c>
      <c r="H15" s="173">
        <f t="shared" si="1"/>
        <v>26627295</v>
      </c>
    </row>
    <row r="16" spans="1:9" x14ac:dyDescent="0.25">
      <c r="A16" s="191" t="s">
        <v>493</v>
      </c>
      <c r="B16" s="172" t="s">
        <v>494</v>
      </c>
      <c r="C16" s="173">
        <v>30960030</v>
      </c>
      <c r="D16" s="173">
        <v>5244420</v>
      </c>
      <c r="E16" s="173">
        <v>9305498</v>
      </c>
      <c r="F16" s="173">
        <v>25695574</v>
      </c>
      <c r="G16" s="173">
        <v>2036234</v>
      </c>
      <c r="H16" s="173">
        <f t="shared" si="1"/>
        <v>73241756</v>
      </c>
    </row>
    <row r="17" spans="1:8" x14ac:dyDescent="0.25">
      <c r="A17" s="191" t="s">
        <v>495</v>
      </c>
      <c r="B17" s="172" t="s">
        <v>496</v>
      </c>
      <c r="C17" s="173"/>
      <c r="D17" s="173"/>
      <c r="E17" s="173"/>
      <c r="F17" s="173"/>
      <c r="G17" s="173"/>
      <c r="H17" s="173">
        <f t="shared" si="1"/>
        <v>0</v>
      </c>
    </row>
    <row r="18" spans="1:8" x14ac:dyDescent="0.25">
      <c r="A18" s="191" t="s">
        <v>497</v>
      </c>
      <c r="B18" s="172" t="s">
        <v>498</v>
      </c>
      <c r="C18" s="173">
        <v>3475</v>
      </c>
      <c r="D18" s="173"/>
      <c r="E18" s="173"/>
      <c r="F18" s="173"/>
      <c r="G18" s="173"/>
      <c r="H18" s="173">
        <f t="shared" si="1"/>
        <v>3475</v>
      </c>
    </row>
    <row r="19" spans="1:8" x14ac:dyDescent="0.25">
      <c r="A19" s="189" t="s">
        <v>499</v>
      </c>
      <c r="B19" s="174" t="s">
        <v>500</v>
      </c>
      <c r="C19" s="181">
        <f>SUM(C15:C18)</f>
        <v>51150735</v>
      </c>
      <c r="D19" s="181">
        <f>SUM(D15:D18)</f>
        <v>6685390</v>
      </c>
      <c r="E19" s="181">
        <f>SUM(E15:E18)</f>
        <v>10115343</v>
      </c>
      <c r="F19" s="181">
        <f>SUM(F15:F18)</f>
        <v>28545552</v>
      </c>
      <c r="G19" s="181">
        <f>SUM(G15:G18)</f>
        <v>3375506</v>
      </c>
      <c r="H19" s="173">
        <f t="shared" si="1"/>
        <v>99872526</v>
      </c>
    </row>
    <row r="20" spans="1:8" x14ac:dyDescent="0.25">
      <c r="A20" s="170">
        <v>13</v>
      </c>
      <c r="B20" s="172" t="s">
        <v>501</v>
      </c>
      <c r="C20" s="173">
        <v>76979146</v>
      </c>
      <c r="D20" s="173">
        <v>53052315</v>
      </c>
      <c r="E20" s="173">
        <v>43989109</v>
      </c>
      <c r="F20" s="173">
        <v>60669357</v>
      </c>
      <c r="G20" s="173">
        <v>4521766</v>
      </c>
      <c r="H20" s="173">
        <f t="shared" si="1"/>
        <v>239211693</v>
      </c>
    </row>
    <row r="21" spans="1:8" x14ac:dyDescent="0.25">
      <c r="A21" s="170">
        <v>14</v>
      </c>
      <c r="B21" s="172" t="s">
        <v>502</v>
      </c>
      <c r="C21" s="173">
        <v>10703359</v>
      </c>
      <c r="D21" s="173">
        <v>4940322</v>
      </c>
      <c r="E21" s="173">
        <v>533198</v>
      </c>
      <c r="F21" s="173">
        <v>2305606</v>
      </c>
      <c r="G21" s="173">
        <v>-73229</v>
      </c>
      <c r="H21" s="173">
        <f t="shared" si="1"/>
        <v>18409256</v>
      </c>
    </row>
    <row r="22" spans="1:8" x14ac:dyDescent="0.25">
      <c r="A22" s="170">
        <v>15</v>
      </c>
      <c r="B22" s="172" t="s">
        <v>503</v>
      </c>
      <c r="C22" s="173">
        <v>17704747</v>
      </c>
      <c r="D22" s="173">
        <v>12936394</v>
      </c>
      <c r="E22" s="173">
        <v>13247814</v>
      </c>
      <c r="F22" s="173">
        <v>14550746</v>
      </c>
      <c r="G22" s="173">
        <v>1396089</v>
      </c>
      <c r="H22" s="173">
        <f t="shared" si="1"/>
        <v>59835790</v>
      </c>
    </row>
    <row r="23" spans="1:8" x14ac:dyDescent="0.25">
      <c r="A23" s="189" t="s">
        <v>504</v>
      </c>
      <c r="B23" s="174" t="s">
        <v>505</v>
      </c>
      <c r="C23" s="181">
        <f>SUM(C20:C22)</f>
        <v>105387252</v>
      </c>
      <c r="D23" s="181">
        <f>SUM(D20:D22)</f>
        <v>70929031</v>
      </c>
      <c r="E23" s="181">
        <f>SUM(E20:E22)</f>
        <v>57770121</v>
      </c>
      <c r="F23" s="181">
        <f>SUM(F20:F22)</f>
        <v>77525709</v>
      </c>
      <c r="G23" s="181">
        <f>SUM(G20:G22)</f>
        <v>5844626</v>
      </c>
      <c r="H23" s="173">
        <f t="shared" si="1"/>
        <v>317456739</v>
      </c>
    </row>
    <row r="24" spans="1:8" x14ac:dyDescent="0.25">
      <c r="A24" s="189" t="s">
        <v>506</v>
      </c>
      <c r="B24" s="174" t="s">
        <v>507</v>
      </c>
      <c r="C24" s="181">
        <v>151120231</v>
      </c>
      <c r="D24" s="181">
        <v>635222</v>
      </c>
      <c r="E24" s="181">
        <v>147003</v>
      </c>
      <c r="F24" s="181">
        <v>80566</v>
      </c>
      <c r="G24" s="181">
        <v>75840</v>
      </c>
      <c r="H24" s="173">
        <f t="shared" si="1"/>
        <v>152058862</v>
      </c>
    </row>
    <row r="25" spans="1:8" x14ac:dyDescent="0.25">
      <c r="A25" s="189" t="s">
        <v>508</v>
      </c>
      <c r="B25" s="174" t="s">
        <v>509</v>
      </c>
      <c r="C25" s="181">
        <v>330996336</v>
      </c>
      <c r="D25" s="181">
        <v>1672691</v>
      </c>
      <c r="E25" s="181">
        <v>2585432</v>
      </c>
      <c r="F25" s="181">
        <v>5991965</v>
      </c>
      <c r="G25" s="181">
        <v>952849</v>
      </c>
      <c r="H25" s="173">
        <f t="shared" si="1"/>
        <v>342199273</v>
      </c>
    </row>
    <row r="26" spans="1:8" x14ac:dyDescent="0.25">
      <c r="A26" s="189" t="s">
        <v>510</v>
      </c>
      <c r="B26" s="174" t="s">
        <v>511</v>
      </c>
      <c r="C26" s="181">
        <f>C7+C10+C14-C19-C23-C24-C25</f>
        <v>167930281</v>
      </c>
      <c r="D26" s="181">
        <f>D7+D10+D14-D19-D23-D24-D25</f>
        <v>-14689289</v>
      </c>
      <c r="E26" s="181">
        <f>E7+E10+E14-E19-E23-E24-E25</f>
        <v>-565050</v>
      </c>
      <c r="F26" s="181">
        <f>F7+F10+F14-F19-F23-F24-F25</f>
        <v>-923696</v>
      </c>
      <c r="G26" s="181">
        <f>G7+G10+G14-G19-G23-G24-G25</f>
        <v>-117913</v>
      </c>
      <c r="H26" s="173">
        <f t="shared" si="1"/>
        <v>151634333</v>
      </c>
    </row>
    <row r="27" spans="1:8" x14ac:dyDescent="0.25">
      <c r="A27" s="170">
        <v>16</v>
      </c>
      <c r="B27" s="172" t="s">
        <v>512</v>
      </c>
      <c r="C27" s="173"/>
      <c r="D27" s="173"/>
      <c r="E27" s="173"/>
      <c r="F27" s="173"/>
      <c r="G27" s="173"/>
      <c r="H27" s="173">
        <f t="shared" si="1"/>
        <v>0</v>
      </c>
    </row>
    <row r="28" spans="1:8" x14ac:dyDescent="0.25">
      <c r="A28" s="170">
        <v>17</v>
      </c>
      <c r="B28" s="172" t="s">
        <v>513</v>
      </c>
      <c r="C28" s="173">
        <v>9248</v>
      </c>
      <c r="D28" s="173"/>
      <c r="E28" s="173"/>
      <c r="F28" s="173"/>
      <c r="G28" s="173"/>
      <c r="H28" s="173">
        <f t="shared" si="1"/>
        <v>9248</v>
      </c>
    </row>
    <row r="29" spans="1:8" x14ac:dyDescent="0.25">
      <c r="A29" s="170">
        <v>18</v>
      </c>
      <c r="B29" s="172" t="s">
        <v>514</v>
      </c>
      <c r="C29" s="173"/>
      <c r="D29" s="173">
        <v>199</v>
      </c>
      <c r="E29" s="173">
        <v>205</v>
      </c>
      <c r="F29" s="173">
        <v>401</v>
      </c>
      <c r="G29" s="173">
        <v>104</v>
      </c>
      <c r="H29" s="173">
        <f t="shared" si="1"/>
        <v>909</v>
      </c>
    </row>
    <row r="30" spans="1:8" x14ac:dyDescent="0.25">
      <c r="A30" s="170" t="s">
        <v>515</v>
      </c>
      <c r="B30" s="190" t="s">
        <v>516</v>
      </c>
      <c r="C30" s="173"/>
      <c r="D30" s="173"/>
      <c r="E30" s="173"/>
      <c r="F30" s="173"/>
      <c r="G30" s="173"/>
      <c r="H30" s="173">
        <f t="shared" si="1"/>
        <v>0</v>
      </c>
    </row>
    <row r="31" spans="1:8" x14ac:dyDescent="0.25">
      <c r="A31" s="189" t="s">
        <v>517</v>
      </c>
      <c r="B31" s="174" t="s">
        <v>518</v>
      </c>
      <c r="C31" s="181">
        <f>SUM(C27:C30)</f>
        <v>9248</v>
      </c>
      <c r="D31" s="181">
        <f>SUM(D27:D30)</f>
        <v>199</v>
      </c>
      <c r="E31" s="181">
        <f>SUM(E27:E30)</f>
        <v>205</v>
      </c>
      <c r="F31" s="181">
        <f>SUM(F27:F30)</f>
        <v>401</v>
      </c>
      <c r="G31" s="173">
        <f>SUM(G27:G30)</f>
        <v>104</v>
      </c>
      <c r="H31" s="173">
        <f t="shared" si="1"/>
        <v>10157</v>
      </c>
    </row>
    <row r="32" spans="1:8" x14ac:dyDescent="0.25">
      <c r="A32" s="170">
        <v>19</v>
      </c>
      <c r="B32" s="172" t="s">
        <v>519</v>
      </c>
      <c r="C32" s="173">
        <v>26075</v>
      </c>
      <c r="D32" s="173"/>
      <c r="E32" s="173"/>
      <c r="F32" s="173"/>
      <c r="G32" s="173"/>
      <c r="H32" s="173">
        <f t="shared" si="1"/>
        <v>26075</v>
      </c>
    </row>
    <row r="33" spans="1:10" x14ac:dyDescent="0.25">
      <c r="A33" s="170">
        <v>20</v>
      </c>
      <c r="B33" s="172" t="s">
        <v>520</v>
      </c>
      <c r="C33" s="173"/>
      <c r="D33" s="173"/>
      <c r="E33" s="173"/>
      <c r="F33" s="173"/>
      <c r="G33" s="173"/>
      <c r="H33" s="173">
        <f t="shared" si="1"/>
        <v>0</v>
      </c>
    </row>
    <row r="34" spans="1:10" x14ac:dyDescent="0.25">
      <c r="A34" s="170">
        <v>21</v>
      </c>
      <c r="B34" s="172" t="s">
        <v>521</v>
      </c>
      <c r="C34" s="173"/>
      <c r="D34" s="173"/>
      <c r="E34" s="173"/>
      <c r="F34" s="173"/>
      <c r="G34" s="173"/>
      <c r="H34" s="173">
        <f t="shared" si="1"/>
        <v>0</v>
      </c>
    </row>
    <row r="35" spans="1:10" x14ac:dyDescent="0.25">
      <c r="A35" s="170" t="s">
        <v>522</v>
      </c>
      <c r="B35" s="190" t="s">
        <v>523</v>
      </c>
      <c r="C35" s="173"/>
      <c r="D35" s="173"/>
      <c r="E35" s="173"/>
      <c r="F35" s="173"/>
      <c r="G35" s="173"/>
      <c r="H35" s="173">
        <f t="shared" si="1"/>
        <v>0</v>
      </c>
    </row>
    <row r="36" spans="1:10" x14ac:dyDescent="0.25">
      <c r="A36" s="189" t="s">
        <v>524</v>
      </c>
      <c r="B36" s="174" t="s">
        <v>525</v>
      </c>
      <c r="C36" s="181">
        <f>SUM(C32:C35)</f>
        <v>26075</v>
      </c>
      <c r="D36" s="181">
        <f>SUM(D32:D35)</f>
        <v>0</v>
      </c>
      <c r="E36" s="181"/>
      <c r="F36" s="181">
        <f>SUM(F32:F35)</f>
        <v>0</v>
      </c>
      <c r="G36" s="181">
        <f>SUM(G32:G35)</f>
        <v>0</v>
      </c>
      <c r="H36" s="173">
        <f t="shared" si="1"/>
        <v>26075</v>
      </c>
    </row>
    <row r="37" spans="1:10" x14ac:dyDescent="0.25">
      <c r="A37" s="189" t="s">
        <v>526</v>
      </c>
      <c r="B37" s="174" t="s">
        <v>527</v>
      </c>
      <c r="C37" s="181">
        <f>C31-C36</f>
        <v>-16827</v>
      </c>
      <c r="D37" s="181">
        <f>D31-D36</f>
        <v>199</v>
      </c>
      <c r="E37" s="181">
        <f>E31-E36</f>
        <v>205</v>
      </c>
      <c r="F37" s="181">
        <f>F31-F36</f>
        <v>401</v>
      </c>
      <c r="G37" s="181">
        <f>G31-G36</f>
        <v>104</v>
      </c>
      <c r="H37" s="173">
        <f t="shared" si="1"/>
        <v>-15918</v>
      </c>
    </row>
    <row r="38" spans="1:10" x14ac:dyDescent="0.25">
      <c r="A38" s="189" t="s">
        <v>528</v>
      </c>
      <c r="B38" s="174" t="s">
        <v>529</v>
      </c>
      <c r="C38" s="181">
        <f t="shared" ref="C38:H38" si="2">C26+(C37)</f>
        <v>167913454</v>
      </c>
      <c r="D38" s="181">
        <f t="shared" si="2"/>
        <v>-14689090</v>
      </c>
      <c r="E38" s="181">
        <f t="shared" si="2"/>
        <v>-564845</v>
      </c>
      <c r="F38" s="181">
        <f t="shared" si="2"/>
        <v>-923295</v>
      </c>
      <c r="G38" s="181">
        <f t="shared" si="2"/>
        <v>-117809</v>
      </c>
      <c r="H38" s="181">
        <f t="shared" si="2"/>
        <v>151618415</v>
      </c>
    </row>
    <row r="39" spans="1:10" x14ac:dyDescent="0.25">
      <c r="A39" s="170">
        <v>22</v>
      </c>
      <c r="B39" s="172" t="s">
        <v>530</v>
      </c>
      <c r="C39" s="173"/>
      <c r="D39" s="173"/>
      <c r="E39" s="173"/>
      <c r="F39" s="173"/>
      <c r="G39" s="173"/>
      <c r="H39" s="173">
        <f t="shared" ref="H39:H44" si="3">SUM(C39:G39)</f>
        <v>0</v>
      </c>
    </row>
    <row r="40" spans="1:10" x14ac:dyDescent="0.25">
      <c r="A40" s="170">
        <v>23</v>
      </c>
      <c r="B40" s="172" t="s">
        <v>531</v>
      </c>
      <c r="C40" s="173"/>
      <c r="D40" s="173"/>
      <c r="E40" s="173"/>
      <c r="F40" s="173"/>
      <c r="G40" s="173"/>
      <c r="H40" s="173">
        <f t="shared" si="3"/>
        <v>0</v>
      </c>
    </row>
    <row r="41" spans="1:10" x14ac:dyDescent="0.25">
      <c r="A41" s="170" t="s">
        <v>532</v>
      </c>
      <c r="B41" s="174" t="s">
        <v>533</v>
      </c>
      <c r="C41" s="181">
        <f>SUM(C39:C40)</f>
        <v>0</v>
      </c>
      <c r="D41" s="181">
        <f>SUM(D39:D40)</f>
        <v>0</v>
      </c>
      <c r="E41" s="173"/>
      <c r="F41" s="181"/>
      <c r="G41" s="173"/>
      <c r="H41" s="173">
        <f t="shared" si="3"/>
        <v>0</v>
      </c>
    </row>
    <row r="42" spans="1:10" x14ac:dyDescent="0.25">
      <c r="A42" s="170" t="s">
        <v>534</v>
      </c>
      <c r="B42" s="172" t="s">
        <v>535</v>
      </c>
      <c r="C42" s="173"/>
      <c r="D42" s="173"/>
      <c r="E42" s="173"/>
      <c r="F42" s="173"/>
      <c r="G42" s="173"/>
      <c r="H42" s="173">
        <f t="shared" si="3"/>
        <v>0</v>
      </c>
    </row>
    <row r="43" spans="1:10" x14ac:dyDescent="0.25">
      <c r="A43" s="189" t="s">
        <v>536</v>
      </c>
      <c r="B43" s="174" t="s">
        <v>537</v>
      </c>
      <c r="C43" s="181">
        <f>C41-C42</f>
        <v>0</v>
      </c>
      <c r="D43" s="181">
        <f>D41-D42</f>
        <v>0</v>
      </c>
      <c r="E43" s="181">
        <f>E41-E42</f>
        <v>0</v>
      </c>
      <c r="F43" s="181">
        <f>F41-F42</f>
        <v>0</v>
      </c>
      <c r="G43" s="181"/>
      <c r="H43" s="173">
        <f t="shared" si="3"/>
        <v>0</v>
      </c>
      <c r="I43" s="188"/>
      <c r="J43" s="188"/>
    </row>
    <row r="44" spans="1:10" x14ac:dyDescent="0.25">
      <c r="A44" s="189" t="s">
        <v>538</v>
      </c>
      <c r="B44" s="174" t="s">
        <v>539</v>
      </c>
      <c r="C44" s="181">
        <f>C38+C43</f>
        <v>167913454</v>
      </c>
      <c r="D44" s="181">
        <f>D38+D43</f>
        <v>-14689090</v>
      </c>
      <c r="E44" s="181">
        <f>E38+E43</f>
        <v>-564845</v>
      </c>
      <c r="F44" s="181">
        <f>F38+F43</f>
        <v>-923295</v>
      </c>
      <c r="G44" s="181">
        <f>G38+G43</f>
        <v>-117809</v>
      </c>
      <c r="H44" s="181">
        <f t="shared" si="3"/>
        <v>151618415</v>
      </c>
      <c r="I44" s="188"/>
      <c r="J44" s="188"/>
    </row>
    <row r="45" spans="1:10" x14ac:dyDescent="0.25">
      <c r="A45" s="187"/>
      <c r="C45" s="186"/>
      <c r="D45" s="186"/>
      <c r="E45" s="186"/>
      <c r="F45" s="186"/>
      <c r="G45" s="186"/>
      <c r="H45" s="186"/>
    </row>
    <row r="46" spans="1:10" x14ac:dyDescent="0.25">
      <c r="A46" s="187"/>
      <c r="C46" s="186"/>
      <c r="D46" s="186"/>
      <c r="E46" s="186"/>
      <c r="F46" s="186"/>
      <c r="G46" s="186"/>
      <c r="H46" s="186"/>
    </row>
    <row r="47" spans="1:10" x14ac:dyDescent="0.25">
      <c r="A47" s="187"/>
      <c r="C47" s="186"/>
      <c r="D47" s="186"/>
      <c r="E47" s="186"/>
      <c r="F47" s="186"/>
      <c r="G47" s="186"/>
      <c r="H47" s="186"/>
    </row>
    <row r="48" spans="1:10" x14ac:dyDescent="0.25">
      <c r="A48" s="187"/>
      <c r="C48" s="186"/>
      <c r="D48" s="186"/>
      <c r="E48" s="186"/>
      <c r="F48" s="186"/>
      <c r="G48" s="186"/>
      <c r="H48" s="186"/>
    </row>
    <row r="49" spans="1:8" x14ac:dyDescent="0.25">
      <c r="A49" s="187"/>
      <c r="C49" s="186"/>
      <c r="D49" s="186"/>
      <c r="E49" s="186"/>
      <c r="F49" s="186"/>
      <c r="G49" s="186"/>
      <c r="H49" s="186"/>
    </row>
    <row r="50" spans="1:8" x14ac:dyDescent="0.25">
      <c r="A50" s="187"/>
      <c r="C50" s="186"/>
      <c r="D50" s="186"/>
      <c r="E50" s="186"/>
      <c r="F50" s="186"/>
      <c r="G50" s="186"/>
      <c r="H50" s="186"/>
    </row>
    <row r="51" spans="1:8" x14ac:dyDescent="0.25">
      <c r="A51" s="187"/>
      <c r="C51" s="186"/>
      <c r="D51" s="186"/>
      <c r="E51" s="186"/>
      <c r="F51" s="186"/>
      <c r="G51" s="186"/>
      <c r="H51" s="186"/>
    </row>
    <row r="52" spans="1:8" x14ac:dyDescent="0.25">
      <c r="A52" s="187"/>
      <c r="C52" s="186"/>
      <c r="D52" s="186"/>
      <c r="E52" s="186"/>
      <c r="F52" s="186"/>
      <c r="G52" s="186"/>
      <c r="H52" s="186"/>
    </row>
    <row r="53" spans="1:8" x14ac:dyDescent="0.25">
      <c r="A53" s="187"/>
      <c r="C53" s="186"/>
      <c r="D53" s="186"/>
      <c r="E53" s="186"/>
      <c r="F53" s="186"/>
      <c r="G53" s="186"/>
      <c r="H53" s="186"/>
    </row>
    <row r="54" spans="1:8" x14ac:dyDescent="0.25">
      <c r="A54" s="187"/>
      <c r="C54" s="186"/>
      <c r="D54" s="186"/>
      <c r="E54" s="186"/>
      <c r="F54" s="186"/>
      <c r="G54" s="186"/>
      <c r="H54" s="186"/>
    </row>
    <row r="55" spans="1:8" x14ac:dyDescent="0.25">
      <c r="A55" s="187"/>
      <c r="C55" s="186"/>
      <c r="D55" s="186"/>
      <c r="E55" s="186"/>
      <c r="F55" s="186"/>
      <c r="G55" s="186"/>
      <c r="H55" s="186"/>
    </row>
    <row r="56" spans="1:8" x14ac:dyDescent="0.25">
      <c r="A56" s="187"/>
      <c r="C56" s="186"/>
      <c r="D56" s="186"/>
      <c r="E56" s="186"/>
      <c r="F56" s="186"/>
      <c r="G56" s="186"/>
      <c r="H56" s="186"/>
    </row>
    <row r="57" spans="1:8" x14ac:dyDescent="0.25">
      <c r="A57" s="187"/>
      <c r="C57" s="186"/>
      <c r="D57" s="186"/>
      <c r="E57" s="186"/>
      <c r="F57" s="186"/>
      <c r="G57" s="186"/>
      <c r="H57" s="186"/>
    </row>
    <row r="58" spans="1:8" x14ac:dyDescent="0.25">
      <c r="A58" s="187"/>
      <c r="C58" s="186"/>
      <c r="D58" s="186"/>
      <c r="E58" s="186"/>
      <c r="F58" s="186"/>
      <c r="G58" s="186"/>
      <c r="H58" s="186"/>
    </row>
    <row r="59" spans="1:8" x14ac:dyDescent="0.25">
      <c r="A59" s="187"/>
      <c r="C59" s="186"/>
      <c r="D59" s="186"/>
      <c r="E59" s="186"/>
      <c r="F59" s="186"/>
      <c r="G59" s="186"/>
      <c r="H59" s="186"/>
    </row>
    <row r="60" spans="1:8" x14ac:dyDescent="0.25">
      <c r="A60" s="187"/>
      <c r="C60" s="186"/>
      <c r="D60" s="186"/>
      <c r="E60" s="186"/>
      <c r="F60" s="186"/>
      <c r="G60" s="186"/>
      <c r="H60" s="186"/>
    </row>
    <row r="61" spans="1:8" x14ac:dyDescent="0.25">
      <c r="A61" s="187"/>
      <c r="C61" s="186"/>
      <c r="D61" s="186"/>
      <c r="E61" s="186"/>
      <c r="F61" s="186"/>
      <c r="G61" s="186"/>
      <c r="H61" s="186"/>
    </row>
    <row r="62" spans="1:8" x14ac:dyDescent="0.25">
      <c r="A62" s="187"/>
      <c r="C62" s="186"/>
      <c r="D62" s="186"/>
      <c r="E62" s="186"/>
      <c r="F62" s="186"/>
      <c r="G62" s="186"/>
      <c r="H62" s="186"/>
    </row>
    <row r="63" spans="1:8" x14ac:dyDescent="0.25">
      <c r="A63" s="187"/>
      <c r="C63" s="186"/>
      <c r="D63" s="186"/>
      <c r="E63" s="186"/>
      <c r="F63" s="186"/>
      <c r="G63" s="186"/>
      <c r="H63" s="186"/>
    </row>
    <row r="64" spans="1:8" x14ac:dyDescent="0.25">
      <c r="A64" s="187"/>
      <c r="C64" s="186"/>
      <c r="D64" s="186"/>
      <c r="E64" s="186"/>
      <c r="F64" s="186"/>
      <c r="G64" s="186"/>
      <c r="H64" s="186"/>
    </row>
    <row r="65" spans="1:8" x14ac:dyDescent="0.25">
      <c r="A65" s="187"/>
      <c r="C65" s="186"/>
      <c r="D65" s="186"/>
      <c r="E65" s="186"/>
      <c r="F65" s="186"/>
      <c r="G65" s="186"/>
      <c r="H65" s="186"/>
    </row>
    <row r="66" spans="1:8" x14ac:dyDescent="0.25">
      <c r="A66" s="187"/>
      <c r="C66" s="186"/>
      <c r="D66" s="186"/>
      <c r="E66" s="186"/>
      <c r="F66" s="186"/>
      <c r="G66" s="186"/>
      <c r="H66" s="186"/>
    </row>
    <row r="67" spans="1:8" x14ac:dyDescent="0.25">
      <c r="A67" s="187"/>
      <c r="C67" s="186"/>
      <c r="D67" s="186"/>
      <c r="E67" s="186"/>
      <c r="F67" s="186"/>
      <c r="G67" s="186"/>
      <c r="H67" s="186"/>
    </row>
    <row r="68" spans="1:8" x14ac:dyDescent="0.25">
      <c r="A68" s="187"/>
    </row>
    <row r="69" spans="1:8" x14ac:dyDescent="0.25">
      <c r="A69" s="187"/>
    </row>
    <row r="70" spans="1:8" x14ac:dyDescent="0.25">
      <c r="A70" s="187"/>
    </row>
    <row r="71" spans="1:8" x14ac:dyDescent="0.25">
      <c r="A71" s="187"/>
    </row>
    <row r="72" spans="1:8" x14ac:dyDescent="0.25">
      <c r="A72" s="187"/>
    </row>
    <row r="73" spans="1:8" x14ac:dyDescent="0.25">
      <c r="A73" s="187"/>
    </row>
    <row r="74" spans="1:8" x14ac:dyDescent="0.25">
      <c r="A74" s="187"/>
    </row>
    <row r="75" spans="1:8" x14ac:dyDescent="0.25">
      <c r="A75" s="187"/>
    </row>
  </sheetData>
  <mergeCells count="2">
    <mergeCell ref="A1:H1"/>
    <mergeCell ref="G2:H2"/>
  </mergeCells>
  <pageMargins left="0.70866141732283472" right="0.70866141732283472" top="0.74803149606299213" bottom="0.74803149606299213" header="0.31496062992125984" footer="0.31496062992125984"/>
  <pageSetup paperSize="9" scale="74" orientation="portrait" r:id="rId1"/>
  <headerFooter>
    <oddHeader>&amp;C15. melléklet a önkormányzati rendelethez</oddHead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G15"/>
  <sheetViews>
    <sheetView view="pageLayout" workbookViewId="0">
      <selection activeCell="F16" sqref="F16"/>
    </sheetView>
  </sheetViews>
  <sheetFormatPr defaultRowHeight="12.75" x14ac:dyDescent="0.2"/>
  <cols>
    <col min="1" max="1" width="5.140625" customWidth="1"/>
    <col min="2" max="2" width="17.140625" customWidth="1"/>
    <col min="4" max="4" width="11.140625" customWidth="1"/>
    <col min="6" max="6" width="11.28515625" customWidth="1"/>
  </cols>
  <sheetData>
    <row r="1" spans="1:7" x14ac:dyDescent="0.2">
      <c r="A1" s="219" t="s">
        <v>575</v>
      </c>
      <c r="B1" s="30"/>
      <c r="C1" s="30"/>
      <c r="D1" s="30"/>
      <c r="E1" s="30"/>
      <c r="F1" s="30"/>
    </row>
    <row r="3" spans="1:7" x14ac:dyDescent="0.2">
      <c r="E3" s="268" t="s">
        <v>576</v>
      </c>
      <c r="F3" s="268"/>
    </row>
    <row r="4" spans="1:7" ht="44.25" x14ac:dyDescent="0.2">
      <c r="A4" s="144" t="s">
        <v>288</v>
      </c>
      <c r="B4" s="216" t="s">
        <v>345</v>
      </c>
      <c r="C4" s="132" t="s">
        <v>346</v>
      </c>
      <c r="D4" s="220" t="s">
        <v>571</v>
      </c>
      <c r="E4" s="132" t="s">
        <v>347</v>
      </c>
      <c r="F4" s="220" t="s">
        <v>572</v>
      </c>
    </row>
    <row r="5" spans="1:7" ht="76.5" x14ac:dyDescent="0.2">
      <c r="A5" s="217" t="s">
        <v>54</v>
      </c>
      <c r="B5" s="11" t="s">
        <v>555</v>
      </c>
      <c r="C5" s="218">
        <v>74384</v>
      </c>
      <c r="D5" s="221">
        <v>73989</v>
      </c>
      <c r="E5" s="218">
        <v>74384</v>
      </c>
      <c r="F5" s="221">
        <v>78547</v>
      </c>
    </row>
    <row r="6" spans="1:7" ht="51" x14ac:dyDescent="0.2">
      <c r="A6" s="217" t="s">
        <v>55</v>
      </c>
      <c r="B6" s="11" t="s">
        <v>570</v>
      </c>
      <c r="C6" s="218">
        <v>49127</v>
      </c>
      <c r="D6" s="222"/>
      <c r="E6" s="218">
        <v>49127</v>
      </c>
      <c r="F6" s="222"/>
    </row>
    <row r="7" spans="1:7" x14ac:dyDescent="0.2">
      <c r="A7" s="2"/>
      <c r="B7" s="6" t="s">
        <v>130</v>
      </c>
      <c r="C7" s="7">
        <f>SUM(C5:C6)</f>
        <v>123511</v>
      </c>
      <c r="D7" s="7">
        <f>SUM(D5:D6)</f>
        <v>73989</v>
      </c>
      <c r="E7" s="7">
        <f>SUM(E5:E6)</f>
        <v>123511</v>
      </c>
      <c r="F7" s="7">
        <f>SUM(F5:F6)</f>
        <v>78547</v>
      </c>
    </row>
    <row r="8" spans="1:7" ht="26.25" customHeight="1" x14ac:dyDescent="0.2"/>
    <row r="15" spans="1:7" x14ac:dyDescent="0.2">
      <c r="G15" s="223"/>
    </row>
  </sheetData>
  <mergeCells count="1">
    <mergeCell ref="E3:F3"/>
  </mergeCell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O40"/>
  <sheetViews>
    <sheetView view="pageLayout" zoomScaleNormal="100" workbookViewId="0">
      <selection activeCell="D39" sqref="D39"/>
    </sheetView>
  </sheetViews>
  <sheetFormatPr defaultRowHeight="12.75" x14ac:dyDescent="0.2"/>
  <cols>
    <col min="2" max="2" width="48.7109375" customWidth="1"/>
    <col min="3" max="4" width="18.28515625" customWidth="1"/>
    <col min="258" max="258" width="48.7109375" customWidth="1"/>
    <col min="259" max="260" width="18.28515625" customWidth="1"/>
    <col min="514" max="514" width="48.7109375" customWidth="1"/>
    <col min="515" max="516" width="18.28515625" customWidth="1"/>
    <col min="770" max="770" width="48.7109375" customWidth="1"/>
    <col min="771" max="772" width="18.28515625" customWidth="1"/>
    <col min="1026" max="1026" width="48.7109375" customWidth="1"/>
    <col min="1027" max="1028" width="18.28515625" customWidth="1"/>
    <col min="1282" max="1282" width="48.7109375" customWidth="1"/>
    <col min="1283" max="1284" width="18.28515625" customWidth="1"/>
    <col min="1538" max="1538" width="48.7109375" customWidth="1"/>
    <col min="1539" max="1540" width="18.28515625" customWidth="1"/>
    <col min="1794" max="1794" width="48.7109375" customWidth="1"/>
    <col min="1795" max="1796" width="18.28515625" customWidth="1"/>
    <col min="2050" max="2050" width="48.7109375" customWidth="1"/>
    <col min="2051" max="2052" width="18.28515625" customWidth="1"/>
    <col min="2306" max="2306" width="48.7109375" customWidth="1"/>
    <col min="2307" max="2308" width="18.28515625" customWidth="1"/>
    <col min="2562" max="2562" width="48.7109375" customWidth="1"/>
    <col min="2563" max="2564" width="18.28515625" customWidth="1"/>
    <col min="2818" max="2818" width="48.7109375" customWidth="1"/>
    <col min="2819" max="2820" width="18.28515625" customWidth="1"/>
    <col min="3074" max="3074" width="48.7109375" customWidth="1"/>
    <col min="3075" max="3076" width="18.28515625" customWidth="1"/>
    <col min="3330" max="3330" width="48.7109375" customWidth="1"/>
    <col min="3331" max="3332" width="18.28515625" customWidth="1"/>
    <col min="3586" max="3586" width="48.7109375" customWidth="1"/>
    <col min="3587" max="3588" width="18.28515625" customWidth="1"/>
    <col min="3842" max="3842" width="48.7109375" customWidth="1"/>
    <col min="3843" max="3844" width="18.28515625" customWidth="1"/>
    <col min="4098" max="4098" width="48.7109375" customWidth="1"/>
    <col min="4099" max="4100" width="18.28515625" customWidth="1"/>
    <col min="4354" max="4354" width="48.7109375" customWidth="1"/>
    <col min="4355" max="4356" width="18.28515625" customWidth="1"/>
    <col min="4610" max="4610" width="48.7109375" customWidth="1"/>
    <col min="4611" max="4612" width="18.28515625" customWidth="1"/>
    <col min="4866" max="4866" width="48.7109375" customWidth="1"/>
    <col min="4867" max="4868" width="18.28515625" customWidth="1"/>
    <col min="5122" max="5122" width="48.7109375" customWidth="1"/>
    <col min="5123" max="5124" width="18.28515625" customWidth="1"/>
    <col min="5378" max="5378" width="48.7109375" customWidth="1"/>
    <col min="5379" max="5380" width="18.28515625" customWidth="1"/>
    <col min="5634" max="5634" width="48.7109375" customWidth="1"/>
    <col min="5635" max="5636" width="18.28515625" customWidth="1"/>
    <col min="5890" max="5890" width="48.7109375" customWidth="1"/>
    <col min="5891" max="5892" width="18.28515625" customWidth="1"/>
    <col min="6146" max="6146" width="48.7109375" customWidth="1"/>
    <col min="6147" max="6148" width="18.28515625" customWidth="1"/>
    <col min="6402" max="6402" width="48.7109375" customWidth="1"/>
    <col min="6403" max="6404" width="18.28515625" customWidth="1"/>
    <col min="6658" max="6658" width="48.7109375" customWidth="1"/>
    <col min="6659" max="6660" width="18.28515625" customWidth="1"/>
    <col min="6914" max="6914" width="48.7109375" customWidth="1"/>
    <col min="6915" max="6916" width="18.28515625" customWidth="1"/>
    <col min="7170" max="7170" width="48.7109375" customWidth="1"/>
    <col min="7171" max="7172" width="18.28515625" customWidth="1"/>
    <col min="7426" max="7426" width="48.7109375" customWidth="1"/>
    <col min="7427" max="7428" width="18.28515625" customWidth="1"/>
    <col min="7682" max="7682" width="48.7109375" customWidth="1"/>
    <col min="7683" max="7684" width="18.28515625" customWidth="1"/>
    <col min="7938" max="7938" width="48.7109375" customWidth="1"/>
    <col min="7939" max="7940" width="18.28515625" customWidth="1"/>
    <col min="8194" max="8194" width="48.7109375" customWidth="1"/>
    <col min="8195" max="8196" width="18.28515625" customWidth="1"/>
    <col min="8450" max="8450" width="48.7109375" customWidth="1"/>
    <col min="8451" max="8452" width="18.28515625" customWidth="1"/>
    <col min="8706" max="8706" width="48.7109375" customWidth="1"/>
    <col min="8707" max="8708" width="18.28515625" customWidth="1"/>
    <col min="8962" max="8962" width="48.7109375" customWidth="1"/>
    <col min="8963" max="8964" width="18.28515625" customWidth="1"/>
    <col min="9218" max="9218" width="48.7109375" customWidth="1"/>
    <col min="9219" max="9220" width="18.28515625" customWidth="1"/>
    <col min="9474" max="9474" width="48.7109375" customWidth="1"/>
    <col min="9475" max="9476" width="18.28515625" customWidth="1"/>
    <col min="9730" max="9730" width="48.7109375" customWidth="1"/>
    <col min="9731" max="9732" width="18.28515625" customWidth="1"/>
    <col min="9986" max="9986" width="48.7109375" customWidth="1"/>
    <col min="9987" max="9988" width="18.28515625" customWidth="1"/>
    <col min="10242" max="10242" width="48.7109375" customWidth="1"/>
    <col min="10243" max="10244" width="18.28515625" customWidth="1"/>
    <col min="10498" max="10498" width="48.7109375" customWidth="1"/>
    <col min="10499" max="10500" width="18.28515625" customWidth="1"/>
    <col min="10754" max="10754" width="48.7109375" customWidth="1"/>
    <col min="10755" max="10756" width="18.28515625" customWidth="1"/>
    <col min="11010" max="11010" width="48.7109375" customWidth="1"/>
    <col min="11011" max="11012" width="18.28515625" customWidth="1"/>
    <col min="11266" max="11266" width="48.7109375" customWidth="1"/>
    <col min="11267" max="11268" width="18.28515625" customWidth="1"/>
    <col min="11522" max="11522" width="48.7109375" customWidth="1"/>
    <col min="11523" max="11524" width="18.28515625" customWidth="1"/>
    <col min="11778" max="11778" width="48.7109375" customWidth="1"/>
    <col min="11779" max="11780" width="18.28515625" customWidth="1"/>
    <col min="12034" max="12034" width="48.7109375" customWidth="1"/>
    <col min="12035" max="12036" width="18.28515625" customWidth="1"/>
    <col min="12290" max="12290" width="48.7109375" customWidth="1"/>
    <col min="12291" max="12292" width="18.28515625" customWidth="1"/>
    <col min="12546" max="12546" width="48.7109375" customWidth="1"/>
    <col min="12547" max="12548" width="18.28515625" customWidth="1"/>
    <col min="12802" max="12802" width="48.7109375" customWidth="1"/>
    <col min="12803" max="12804" width="18.28515625" customWidth="1"/>
    <col min="13058" max="13058" width="48.7109375" customWidth="1"/>
    <col min="13059" max="13060" width="18.28515625" customWidth="1"/>
    <col min="13314" max="13314" width="48.7109375" customWidth="1"/>
    <col min="13315" max="13316" width="18.28515625" customWidth="1"/>
    <col min="13570" max="13570" width="48.7109375" customWidth="1"/>
    <col min="13571" max="13572" width="18.28515625" customWidth="1"/>
    <col min="13826" max="13826" width="48.7109375" customWidth="1"/>
    <col min="13827" max="13828" width="18.28515625" customWidth="1"/>
    <col min="14082" max="14082" width="48.7109375" customWidth="1"/>
    <col min="14083" max="14084" width="18.28515625" customWidth="1"/>
    <col min="14338" max="14338" width="48.7109375" customWidth="1"/>
    <col min="14339" max="14340" width="18.28515625" customWidth="1"/>
    <col min="14594" max="14594" width="48.7109375" customWidth="1"/>
    <col min="14595" max="14596" width="18.28515625" customWidth="1"/>
    <col min="14850" max="14850" width="48.7109375" customWidth="1"/>
    <col min="14851" max="14852" width="18.28515625" customWidth="1"/>
    <col min="15106" max="15106" width="48.7109375" customWidth="1"/>
    <col min="15107" max="15108" width="18.28515625" customWidth="1"/>
    <col min="15362" max="15362" width="48.7109375" customWidth="1"/>
    <col min="15363" max="15364" width="18.28515625" customWidth="1"/>
    <col min="15618" max="15618" width="48.7109375" customWidth="1"/>
    <col min="15619" max="15620" width="18.28515625" customWidth="1"/>
    <col min="15874" max="15874" width="48.7109375" customWidth="1"/>
    <col min="15875" max="15876" width="18.28515625" customWidth="1"/>
    <col min="16130" max="16130" width="48.7109375" customWidth="1"/>
    <col min="16131" max="16132" width="18.28515625" customWidth="1"/>
  </cols>
  <sheetData>
    <row r="1" spans="1:15" ht="35.25" customHeight="1" x14ac:dyDescent="0.25">
      <c r="A1" s="391" t="s">
        <v>606</v>
      </c>
      <c r="B1" s="391"/>
      <c r="C1" s="391"/>
      <c r="D1" s="391"/>
      <c r="E1" s="163"/>
      <c r="F1" s="163"/>
      <c r="G1" s="163"/>
      <c r="H1" s="163"/>
      <c r="I1" s="163"/>
      <c r="J1" s="161"/>
    </row>
    <row r="2" spans="1:15" ht="72" customHeight="1" x14ac:dyDescent="0.2">
      <c r="A2" s="160" t="s">
        <v>368</v>
      </c>
      <c r="B2" s="160" t="s">
        <v>2</v>
      </c>
      <c r="C2" s="46" t="s">
        <v>577</v>
      </c>
      <c r="D2" s="46" t="s">
        <v>605</v>
      </c>
    </row>
    <row r="3" spans="1:15" x14ac:dyDescent="0.2">
      <c r="A3" s="162">
        <v>1</v>
      </c>
      <c r="B3" s="162">
        <v>2</v>
      </c>
      <c r="C3" s="162">
        <v>3</v>
      </c>
      <c r="D3" s="162">
        <v>4</v>
      </c>
    </row>
    <row r="4" spans="1:15" x14ac:dyDescent="0.2">
      <c r="A4" s="165">
        <v>1</v>
      </c>
      <c r="B4" s="164" t="s">
        <v>369</v>
      </c>
      <c r="C4" s="2">
        <v>1</v>
      </c>
      <c r="D4" s="2">
        <v>1</v>
      </c>
    </row>
    <row r="5" spans="1:15" ht="15" x14ac:dyDescent="0.2">
      <c r="A5" s="165">
        <v>2</v>
      </c>
      <c r="B5" s="164" t="s">
        <v>370</v>
      </c>
      <c r="C5" s="2">
        <v>90531</v>
      </c>
      <c r="D5" s="2">
        <v>92249</v>
      </c>
      <c r="G5" s="392"/>
      <c r="H5" s="392"/>
      <c r="I5" s="392"/>
      <c r="J5" s="392"/>
      <c r="K5" s="392"/>
      <c r="L5" s="392"/>
      <c r="M5" s="392"/>
      <c r="N5" s="392"/>
      <c r="O5" s="392"/>
    </row>
    <row r="6" spans="1:15" x14ac:dyDescent="0.2">
      <c r="A6" s="162">
        <v>3</v>
      </c>
      <c r="B6" s="164" t="s">
        <v>371</v>
      </c>
      <c r="C6" s="2">
        <v>503</v>
      </c>
      <c r="D6" s="2">
        <v>700</v>
      </c>
    </row>
    <row r="7" spans="1:15" x14ac:dyDescent="0.2">
      <c r="A7" s="162">
        <v>4</v>
      </c>
      <c r="B7" s="164" t="s">
        <v>372</v>
      </c>
      <c r="C7" s="2">
        <v>7229</v>
      </c>
      <c r="D7" s="2">
        <v>8750</v>
      </c>
    </row>
    <row r="8" spans="1:15" x14ac:dyDescent="0.2">
      <c r="A8" s="162">
        <v>5</v>
      </c>
      <c r="B8" s="164" t="s">
        <v>373</v>
      </c>
      <c r="C8" s="2">
        <v>82799</v>
      </c>
      <c r="D8" s="2">
        <v>82799</v>
      </c>
    </row>
    <row r="9" spans="1:15" x14ac:dyDescent="0.2">
      <c r="A9" s="162">
        <v>6</v>
      </c>
      <c r="B9" s="164" t="s">
        <v>374</v>
      </c>
      <c r="C9" s="2">
        <v>0</v>
      </c>
      <c r="D9" s="2">
        <v>0</v>
      </c>
    </row>
    <row r="10" spans="1:15" x14ac:dyDescent="0.2">
      <c r="A10" s="162">
        <v>7</v>
      </c>
      <c r="B10" s="164" t="s">
        <v>375</v>
      </c>
      <c r="C10" s="2">
        <v>4945</v>
      </c>
      <c r="D10" s="2">
        <v>5937</v>
      </c>
    </row>
    <row r="11" spans="1:15" x14ac:dyDescent="0.2">
      <c r="A11" s="162">
        <v>8</v>
      </c>
      <c r="B11" s="164" t="s">
        <v>376</v>
      </c>
      <c r="C11" s="2">
        <v>36</v>
      </c>
      <c r="D11" s="2">
        <v>36</v>
      </c>
    </row>
    <row r="12" spans="1:15" x14ac:dyDescent="0.2">
      <c r="A12" s="162">
        <v>9</v>
      </c>
      <c r="B12" s="164" t="s">
        <v>377</v>
      </c>
      <c r="C12" s="2">
        <v>4619</v>
      </c>
      <c r="D12" s="2">
        <v>4606</v>
      </c>
    </row>
    <row r="13" spans="1:15" x14ac:dyDescent="0.2">
      <c r="A13" s="162">
        <v>10</v>
      </c>
      <c r="B13" s="164" t="s">
        <v>378</v>
      </c>
      <c r="C13" s="2">
        <v>0</v>
      </c>
      <c r="D13" s="2">
        <v>0</v>
      </c>
    </row>
    <row r="14" spans="1:15" x14ac:dyDescent="0.2">
      <c r="A14" s="162">
        <v>11</v>
      </c>
      <c r="B14" s="164" t="s">
        <v>379</v>
      </c>
      <c r="C14" s="2">
        <v>1290</v>
      </c>
      <c r="D14" s="2">
        <v>1295</v>
      </c>
    </row>
    <row r="15" spans="1:15" x14ac:dyDescent="0.2">
      <c r="A15" s="162">
        <v>12</v>
      </c>
      <c r="B15" s="164" t="s">
        <v>380</v>
      </c>
      <c r="C15" s="2">
        <v>88557</v>
      </c>
      <c r="D15" s="2">
        <v>93260</v>
      </c>
    </row>
    <row r="16" spans="1:15" x14ac:dyDescent="0.2">
      <c r="A16" s="162">
        <v>13</v>
      </c>
      <c r="B16" s="164" t="s">
        <v>381</v>
      </c>
      <c r="C16" s="2">
        <v>58000</v>
      </c>
      <c r="D16" s="2">
        <v>58000</v>
      </c>
    </row>
    <row r="17" spans="1:4" x14ac:dyDescent="0.2">
      <c r="A17" s="162">
        <v>14</v>
      </c>
      <c r="B17" s="164" t="s">
        <v>382</v>
      </c>
      <c r="C17" s="2"/>
      <c r="D17" s="2"/>
    </row>
    <row r="18" spans="1:4" x14ac:dyDescent="0.2">
      <c r="A18" s="162">
        <v>15</v>
      </c>
      <c r="B18" s="164" t="s">
        <v>383</v>
      </c>
      <c r="C18" s="2">
        <v>28578</v>
      </c>
      <c r="D18" s="2">
        <v>30557</v>
      </c>
    </row>
    <row r="19" spans="1:4" x14ac:dyDescent="0.2">
      <c r="A19" s="246">
        <v>16</v>
      </c>
      <c r="B19" s="46" t="s">
        <v>592</v>
      </c>
      <c r="C19" s="2"/>
      <c r="D19" s="2"/>
    </row>
    <row r="20" spans="1:4" x14ac:dyDescent="0.2">
      <c r="A20" s="162">
        <v>16</v>
      </c>
      <c r="B20" s="164" t="s">
        <v>384</v>
      </c>
      <c r="C20" s="2">
        <v>7236</v>
      </c>
      <c r="D20" s="2">
        <v>4265</v>
      </c>
    </row>
    <row r="21" spans="1:4" x14ac:dyDescent="0.2">
      <c r="A21" s="162">
        <v>17</v>
      </c>
      <c r="B21" s="164" t="s">
        <v>385</v>
      </c>
      <c r="C21" s="2">
        <v>5095</v>
      </c>
      <c r="D21" s="2"/>
    </row>
    <row r="22" spans="1:4" x14ac:dyDescent="0.2">
      <c r="A22" s="162">
        <v>18</v>
      </c>
      <c r="B22" s="164" t="s">
        <v>386</v>
      </c>
      <c r="C22" s="2">
        <v>0</v>
      </c>
      <c r="D22" s="2">
        <v>0</v>
      </c>
    </row>
    <row r="23" spans="1:4" x14ac:dyDescent="0.2">
      <c r="A23" s="162">
        <v>19</v>
      </c>
      <c r="B23" s="164" t="s">
        <v>387</v>
      </c>
      <c r="C23" s="2">
        <v>0</v>
      </c>
      <c r="D23" s="2">
        <v>0</v>
      </c>
    </row>
    <row r="24" spans="1:4" ht="22.5" x14ac:dyDescent="0.2">
      <c r="A24" s="162">
        <v>20</v>
      </c>
      <c r="B24" s="164" t="s">
        <v>388</v>
      </c>
      <c r="C24" s="2">
        <v>0</v>
      </c>
      <c r="D24" s="2">
        <v>0</v>
      </c>
    </row>
    <row r="25" spans="1:4" ht="22.5" x14ac:dyDescent="0.2">
      <c r="A25" s="162">
        <v>21</v>
      </c>
      <c r="B25" s="164" t="s">
        <v>389</v>
      </c>
      <c r="C25" s="2">
        <v>0</v>
      </c>
      <c r="D25" s="2">
        <v>0</v>
      </c>
    </row>
    <row r="26" spans="1:4" x14ac:dyDescent="0.2">
      <c r="A26" s="162">
        <v>22</v>
      </c>
      <c r="B26" s="164" t="s">
        <v>390</v>
      </c>
      <c r="C26" s="2">
        <v>0</v>
      </c>
      <c r="D26" s="2">
        <v>0</v>
      </c>
    </row>
    <row r="27" spans="1:4" x14ac:dyDescent="0.2">
      <c r="A27" s="162">
        <v>23</v>
      </c>
      <c r="B27" s="164" t="s">
        <v>391</v>
      </c>
      <c r="C27" s="2">
        <v>2141</v>
      </c>
      <c r="D27" s="2">
        <v>4265</v>
      </c>
    </row>
    <row r="28" spans="1:4" x14ac:dyDescent="0.2">
      <c r="A28" s="162">
        <v>24</v>
      </c>
      <c r="B28" s="164" t="s">
        <v>392</v>
      </c>
      <c r="C28" s="2">
        <v>0</v>
      </c>
      <c r="D28" s="2">
        <v>0</v>
      </c>
    </row>
    <row r="29" spans="1:4" x14ac:dyDescent="0.2">
      <c r="A29" s="162">
        <v>25</v>
      </c>
      <c r="B29" s="164" t="s">
        <v>393</v>
      </c>
      <c r="C29" s="2">
        <v>0</v>
      </c>
      <c r="D29" s="2">
        <v>0</v>
      </c>
    </row>
    <row r="30" spans="1:4" x14ac:dyDescent="0.2">
      <c r="A30" s="162">
        <v>26</v>
      </c>
      <c r="B30" s="164" t="s">
        <v>394</v>
      </c>
      <c r="C30" s="2"/>
      <c r="D30" s="2"/>
    </row>
    <row r="31" spans="1:4" ht="22.5" x14ac:dyDescent="0.2">
      <c r="A31" s="162">
        <v>27</v>
      </c>
      <c r="B31" s="164" t="s">
        <v>395</v>
      </c>
      <c r="C31" s="2">
        <v>0</v>
      </c>
      <c r="D31" s="2">
        <v>0</v>
      </c>
    </row>
    <row r="32" spans="1:4" x14ac:dyDescent="0.2">
      <c r="A32" s="162">
        <v>28</v>
      </c>
      <c r="B32" s="164" t="s">
        <v>396</v>
      </c>
      <c r="C32" s="2">
        <v>0</v>
      </c>
      <c r="D32" s="2">
        <v>0</v>
      </c>
    </row>
    <row r="33" spans="1:4" x14ac:dyDescent="0.2">
      <c r="A33" s="162">
        <v>29</v>
      </c>
      <c r="B33" s="164" t="s">
        <v>397</v>
      </c>
      <c r="C33" s="2">
        <v>96476</v>
      </c>
      <c r="D33" s="2">
        <v>98252</v>
      </c>
    </row>
    <row r="34" spans="1:4" x14ac:dyDescent="0.2">
      <c r="A34" s="162">
        <v>30</v>
      </c>
      <c r="B34" s="164" t="s">
        <v>398</v>
      </c>
      <c r="C34" s="2">
        <v>29780</v>
      </c>
      <c r="D34" s="2">
        <v>30548</v>
      </c>
    </row>
    <row r="35" spans="1:4" x14ac:dyDescent="0.2">
      <c r="A35" s="162">
        <v>31</v>
      </c>
      <c r="B35" s="164" t="s">
        <v>399</v>
      </c>
      <c r="C35" s="2">
        <v>2242</v>
      </c>
      <c r="D35" s="2">
        <v>5171</v>
      </c>
    </row>
    <row r="36" spans="1:4" x14ac:dyDescent="0.2">
      <c r="A36" s="162">
        <v>32</v>
      </c>
      <c r="B36" s="164" t="s">
        <v>400</v>
      </c>
      <c r="C36" s="2">
        <v>0</v>
      </c>
      <c r="D36" s="2">
        <v>0</v>
      </c>
    </row>
    <row r="37" spans="1:4" x14ac:dyDescent="0.2">
      <c r="A37" s="162">
        <v>33</v>
      </c>
      <c r="B37" s="164" t="s">
        <v>401</v>
      </c>
      <c r="C37" s="2">
        <v>1979</v>
      </c>
      <c r="D37" s="2">
        <v>4703</v>
      </c>
    </row>
    <row r="40" spans="1:4" x14ac:dyDescent="0.2">
      <c r="C40" t="s">
        <v>604</v>
      </c>
    </row>
  </sheetData>
  <mergeCells count="2">
    <mergeCell ref="A1:D1"/>
    <mergeCell ref="G5:O5"/>
  </mergeCells>
  <pageMargins left="0.39370078740157483" right="0.31496062992125984" top="0.98425196850393704" bottom="0.98425196850393704" header="0.51181102362204722" footer="0.51181102362204722"/>
  <pageSetup paperSize="9" orientation="portrait" r:id="rId1"/>
  <headerFooter alignWithMargins="0">
    <oddHeader>&amp;C16. melléklet a önkormányzati rendelethez</oddHeader>
  </headerFooter>
  <colBreaks count="1" manualBreakCount="1">
    <brk id="4" max="3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Munkalapok</vt:lpstr>
      </vt:variant>
      <vt:variant>
        <vt:i4>27</vt:i4>
      </vt:variant>
      <vt:variant>
        <vt:lpstr>Diagramok</vt:lpstr>
      </vt:variant>
      <vt:variant>
        <vt:i4>1</vt:i4>
      </vt:variant>
      <vt:variant>
        <vt:lpstr>Névvel ellátott tartományok</vt:lpstr>
      </vt:variant>
      <vt:variant>
        <vt:i4>5</vt:i4>
      </vt:variant>
    </vt:vector>
  </HeadingPairs>
  <TitlesOfParts>
    <vt:vector size="33" baseType="lpstr">
      <vt:lpstr>1. bevétel</vt:lpstr>
      <vt:lpstr>Munka1</vt:lpstr>
      <vt:lpstr>1.1 Önkormányzat</vt:lpstr>
      <vt:lpstr>1.2 Polgárm.</vt:lpstr>
      <vt:lpstr>1.3 Óvoda</vt:lpstr>
      <vt:lpstr>1.4 Gondozási</vt:lpstr>
      <vt:lpstr>1.5 Műv. ház</vt:lpstr>
      <vt:lpstr>1.1-1.5 Bevétel összesen</vt:lpstr>
      <vt:lpstr>2.kiadás</vt:lpstr>
      <vt:lpstr>2.1-2.5. melléklet</vt:lpstr>
      <vt:lpstr>3. felhalmozás</vt:lpstr>
      <vt:lpstr>4.felújítás</vt:lpstr>
      <vt:lpstr>5. támogatás</vt:lpstr>
      <vt:lpstr>6. segély</vt:lpstr>
      <vt:lpstr>6.2.ph. segély</vt:lpstr>
      <vt:lpstr>7. kötött állami</vt:lpstr>
      <vt:lpstr>7.bev. kiadás</vt:lpstr>
      <vt:lpstr>8.létszám</vt:lpstr>
      <vt:lpstr>10.közvetett tám</vt:lpstr>
      <vt:lpstr>11. hitel</vt:lpstr>
      <vt:lpstr>12. köt és önként váll.</vt:lpstr>
      <vt:lpstr>9. finanszíroz</vt:lpstr>
      <vt:lpstr>13. maradvány</vt:lpstr>
      <vt:lpstr>10. mérleg</vt:lpstr>
      <vt:lpstr>15. eredmény</vt:lpstr>
      <vt:lpstr>17. Uniós</vt:lpstr>
      <vt:lpstr>16. gazd. társ.</vt:lpstr>
      <vt:lpstr>Diagram1</vt:lpstr>
      <vt:lpstr>'2.kiadás'!Nyomtatási_cím</vt:lpstr>
      <vt:lpstr>'1. bevétel'!Nyomtatási_terület</vt:lpstr>
      <vt:lpstr>'16. gazd. társ.'!Nyomtatási_terület</vt:lpstr>
      <vt:lpstr>'2.1-2.5. melléklet'!Nyomtatási_terület</vt:lpstr>
      <vt:lpstr>'7.bev. kiadás'!Nyomtatási_terület</vt:lpstr>
    </vt:vector>
  </TitlesOfParts>
  <Company>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Németh Lászlóné</cp:lastModifiedBy>
  <cp:lastPrinted>2019-11-21T10:53:00Z</cp:lastPrinted>
  <dcterms:created xsi:type="dcterms:W3CDTF">2011-05-17T10:12:56Z</dcterms:created>
  <dcterms:modified xsi:type="dcterms:W3CDTF">2019-11-29T07:52:37Z</dcterms:modified>
</cp:coreProperties>
</file>